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840" activeTab="1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22" r:id="rId14"/>
    <sheet name="7" sheetId="23" r:id="rId15"/>
    <sheet name="8" sheetId="24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_A01">#REF!</definedName>
    <definedName name="________________A08">'[1]A01-1'!$A$5:$C$36</definedName>
    <definedName name="_______________A01">#REF!</definedName>
    <definedName name="_______________A08">'[2]A01-1'!$A$5:$C$36</definedName>
    <definedName name="______________A01">#REF!</definedName>
    <definedName name="______________A08">'[3]A01-1'!$A$5:$C$36</definedName>
    <definedName name="_____________A01">#REF!</definedName>
    <definedName name="_____________A08">'[4]A01-1'!$A$5:$C$36</definedName>
    <definedName name="____________A01">#REF!</definedName>
    <definedName name="____________A08">'[5]A01-1'!$A$5:$C$36</definedName>
    <definedName name="____________qyc1234">#REF!</definedName>
    <definedName name="___________A01">#REF!</definedName>
    <definedName name="___________A08">'[5]A01-1'!$A$5:$C$36</definedName>
    <definedName name="___________qyc1234">#REF!</definedName>
    <definedName name="__________A01">#REF!</definedName>
    <definedName name="__________A08">'[5]A01-1'!$A$5:$C$36</definedName>
    <definedName name="__________qyc1234">#REF!</definedName>
    <definedName name="_________A01">#REF!</definedName>
    <definedName name="_________A08">'[6]A01-1'!$A$5:$C$36</definedName>
    <definedName name="_________qyc1234">#REF!</definedName>
    <definedName name="________A01">#REF!</definedName>
    <definedName name="________A08">'[5]A01-1'!$A$5:$C$36</definedName>
    <definedName name="________qyc1234">#REF!</definedName>
    <definedName name="_______A01">#REF!</definedName>
    <definedName name="_______A08">'[7]A01-1'!$A$5:$C$36</definedName>
    <definedName name="_______qyc1234">#REF!</definedName>
    <definedName name="______A01">#REF!</definedName>
    <definedName name="______A08">'[8]A01-1'!$A$5:$C$36</definedName>
    <definedName name="______qyc1234">#REF!</definedName>
    <definedName name="_____A01">#REF!</definedName>
    <definedName name="_____A08">'[8]A01-1'!$A$5:$C$36</definedName>
    <definedName name="_____qyc1234">#REF!</definedName>
    <definedName name="____1A01_">#REF!</definedName>
    <definedName name="____2A08_">'[9]A01-1'!$A$5:$C$36</definedName>
    <definedName name="____A01">#REF!</definedName>
    <definedName name="____A08">'[10]A01-1'!$A$5:$C$36</definedName>
    <definedName name="____qyc1234">#REF!</definedName>
    <definedName name="___1A01_">#REF!</definedName>
    <definedName name="___2A08_">'[2]A01-1'!$A$5:$C$36</definedName>
    <definedName name="___A01">#REF!</definedName>
    <definedName name="___A08">'[10]A01-1'!$A$5:$C$36</definedName>
    <definedName name="___qyc1234">#REF!</definedName>
    <definedName name="__1A01_">#REF!</definedName>
    <definedName name="__2A01_">#REF!</definedName>
    <definedName name="__2A08_">'[2]A01-1'!$A$5:$C$36</definedName>
    <definedName name="__4A08_">'[2]A01-1'!$A$5:$C$36</definedName>
    <definedName name="__A01">#REF!</definedName>
    <definedName name="__A08">'[2]A01-1'!$A$5:$C$36</definedName>
    <definedName name="__qyc1234">#REF!</definedName>
    <definedName name="_1A01_">#REF!</definedName>
    <definedName name="_2A01_">#REF!</definedName>
    <definedName name="_2A08_">'[11]A01-1'!$A$5:$C$36</definedName>
    <definedName name="_4A08_">'[2]A01-1'!$A$5:$C$36</definedName>
    <definedName name="_A01">#REF!</definedName>
    <definedName name="_A08">'[2]A01-1'!$A$5:$C$36</definedName>
    <definedName name="_a8756">'[1]A01-1'!$A$5:$C$36</definedName>
    <definedName name="_qyc1234">#REF!</definedName>
    <definedName name="a">#N/A</definedName>
    <definedName name="b">#N/A</definedName>
    <definedName name="d">#N/A</definedName>
    <definedName name="_xlnm.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Area" localSheetId="1">'1'!$B$1:$E$40</definedName>
    <definedName name="_xlnm.Print_Area" localSheetId="3">'1-2'!$B$1:$K$19</definedName>
    <definedName name="_xlnm.Print_Area" localSheetId="0">'封面 '!$A$1:$A$3</definedName>
    <definedName name="_xlnm.Print_Area">#N/A</definedName>
    <definedName name="_xlnm.Print_Titles" localSheetId="14">'7'!$2:$3</definedName>
    <definedName name="_xlnm.Print_Titles" localSheetId="15">'8'!$A$4:$IV$6</definedName>
    <definedName name="_xlnm.Print_Titles">#N/A</definedName>
    <definedName name="s">#N/A</definedName>
    <definedName name="地区名称">#REF!</definedName>
    <definedName name="分类">#REF!</definedName>
    <definedName name="市州">[12]Sheet1!$A$2:$U$2</definedName>
    <definedName name="行业">[12]Sheet1!$W$2:$W$9</definedName>
    <definedName name="形式">#REF!</definedName>
    <definedName name="性质">[13]Sheet2!$A$1:$A$4</definedName>
    <definedName name="支出">#REF!</definedName>
  </definedNames>
  <calcPr calcId="144525"/>
</workbook>
</file>

<file path=xl/calcChain.xml><?xml version="1.0" encoding="utf-8"?>
<calcChain xmlns="http://schemas.openxmlformats.org/spreadsheetml/2006/main">
  <c r="G11" i="23" l="1"/>
  <c r="F11" i="23"/>
  <c r="F9" i="23"/>
  <c r="F7" i="23"/>
  <c r="M14" i="22"/>
  <c r="I14" i="22"/>
  <c r="H14" i="22"/>
  <c r="G14" i="22"/>
  <c r="E36" i="2"/>
</calcChain>
</file>

<file path=xl/sharedStrings.xml><?xml version="1.0" encoding="utf-8"?>
<sst xmlns="http://schemas.openxmlformats.org/spreadsheetml/2006/main" count="759" uniqueCount="355">
  <si>
    <t xml:space="preserve">攀枝花市银江中学校              2022年部门预算表
</t>
  </si>
  <si>
    <t>报送日期：2022年4月18日</t>
  </si>
  <si>
    <t>表1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</si>
  <si>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</si>
  <si>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</si>
  <si>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</si>
  <si>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</si>
  <si>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</si>
  <si>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</si>
  <si>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</si>
  <si>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</si>
  <si>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</si>
  <si>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</si>
  <si>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</si>
  <si>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</si>
  <si>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</si>
  <si>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</si>
  <si>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</si>
  <si>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</si>
  <si>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</si>
  <si>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</si>
  <si>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</si>
  <si>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</si>
  <si>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</si>
  <si>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</si>
  <si>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</si>
  <si>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</si>
  <si>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</si>
  <si>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</si>
  <si>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</si>
  <si>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</si>
  <si>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</si>
  <si>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</si>
  <si>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</si>
  <si>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</si>
  <si>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</si>
  <si>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</si>
  <si>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</si>
  <si>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</si>
  <si>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</si>
  <si>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</si>
  <si>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</si>
  <si>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</si>
  <si>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</si>
  <si>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</si>
  <si>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</si>
  <si>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</si>
  <si>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</si>
  <si>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</si>
  <si>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</si>
  <si>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</si>
  <si>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</si>
  <si>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</si>
  <si>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</si>
  <si>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</si>
  <si>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</si>
  <si>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</si>
  <si>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</si>
  <si>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</si>
  <si>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</si>
  <si>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</si>
  <si>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</si>
  <si>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</si>
  <si>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</si>
  <si>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</si>
  <si>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</si>
  <si>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</si>
  <si>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</si>
  <si>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</si>
  <si>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</si>
  <si>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</si>
  <si>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072001</t>
  </si>
  <si>
    <t>合    计</t>
  </si>
  <si>
    <t>初中教育</t>
  </si>
  <si>
    <t>机关事业单位基本养老保险缴费支出</t>
  </si>
  <si>
    <t>机关事业单位职业年金缴费支出</t>
  </si>
  <si>
    <t>死亡抚恤</t>
  </si>
  <si>
    <t>事业单位医疗</t>
  </si>
  <si>
    <t>公务员医疗补助</t>
  </si>
  <si>
    <t>住房公积金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</si>
  <si>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</si>
  <si>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</si>
  <si>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</si>
  <si>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</si>
  <si>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</si>
  <si>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</si>
  <si>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</si>
  <si>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</si>
  <si>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</si>
  <si>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</si>
  <si>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</si>
  <si>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</si>
  <si>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</si>
  <si>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</si>
  <si>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</si>
  <si>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06</t>
  </si>
  <si>
    <t>08</t>
  </si>
  <si>
    <t>01</t>
  </si>
  <si>
    <t>210</t>
  </si>
  <si>
    <t>11</t>
  </si>
  <si>
    <t>221</t>
  </si>
  <si>
    <r>
      <rPr>
        <sz val="11"/>
        <rFont val="宋体"/>
        <family val="3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</si>
  <si>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</si>
  <si>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</si>
  <si>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</si>
  <si>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</si>
  <si>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</si>
  <si>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</si>
  <si>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</si>
  <si>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</si>
  <si>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</si>
  <si>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</si>
  <si>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</si>
  <si>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</si>
  <si>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</si>
  <si>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二、上年结转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</si>
  <si>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</si>
  <si>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</si>
  <si>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</si>
  <si>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</si>
  <si>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</si>
  <si>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</si>
  <si>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</si>
  <si>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</si>
  <si>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</si>
  <si>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</si>
  <si>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</si>
  <si>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</si>
  <si>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</si>
  <si>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</si>
  <si>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</si>
  <si>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</si>
  <si>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</si>
  <si>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</si>
  <si>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</si>
  <si>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</si>
  <si>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</si>
  <si>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</si>
  <si>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</si>
  <si>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</si>
  <si>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</si>
  <si>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</si>
  <si>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</si>
  <si>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区级当年财政拨款安排</t>
  </si>
  <si>
    <t>上级提前通知专项转移支付等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</si>
  <si>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</si>
  <si>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</si>
  <si>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</si>
  <si>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</si>
  <si>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</si>
  <si>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</si>
  <si>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</si>
  <si>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</si>
  <si>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family val="3"/>
        <charset val="134"/>
        <scheme val="minor"/>
      </rPr>
      <t>02</t>
    </r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</si>
  <si>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5</t>
    </r>
  </si>
  <si>
    <t>水费</t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</si>
  <si>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6</t>
    </r>
  </si>
  <si>
    <t>电费</t>
  </si>
  <si>
    <t>302</t>
  </si>
  <si>
    <t>07</t>
  </si>
  <si>
    <t>邮电费</t>
  </si>
  <si>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1</t>
    </r>
  </si>
  <si>
    <t>差旅费</t>
  </si>
  <si>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family val="3"/>
        <charset val="134"/>
        <scheme val="minor"/>
      </rPr>
      <t>02</t>
    </r>
  </si>
  <si>
    <r>
      <rPr>
        <sz val="11"/>
        <color indexed="8"/>
        <rFont val="宋体"/>
        <family val="3"/>
        <charset val="134"/>
        <scheme val="minor"/>
      </rPr>
      <t>2</t>
    </r>
    <r>
      <rPr>
        <sz val="11"/>
        <color indexed="8"/>
        <rFont val="宋体"/>
        <family val="3"/>
        <charset val="134"/>
        <scheme val="minor"/>
      </rPr>
      <t>6</t>
    </r>
  </si>
  <si>
    <t>劳务费</t>
  </si>
  <si>
    <t>28</t>
  </si>
  <si>
    <t>工会经费</t>
  </si>
  <si>
    <t>29</t>
  </si>
  <si>
    <t>福利费</t>
  </si>
  <si>
    <t>99</t>
  </si>
  <si>
    <t>其他商品和服务支出</t>
  </si>
  <si>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family val="3"/>
        <charset val="134"/>
        <scheme val="minor"/>
      </rPr>
      <t>03</t>
    </r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</si>
  <si>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2</t>
    </r>
  </si>
  <si>
    <t>退休费</t>
  </si>
  <si>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family val="3"/>
        <charset val="134"/>
        <scheme val="minor"/>
      </rPr>
      <t>03</t>
    </r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</si>
  <si>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5</t>
    </r>
  </si>
  <si>
    <t>生活补助</t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</si>
  <si>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7</t>
    </r>
  </si>
  <si>
    <t>医疗费补助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</si>
  <si>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</si>
  <si>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</si>
  <si>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</si>
  <si>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</si>
  <si>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</si>
  <si>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</si>
  <si>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</si>
  <si>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301</t>
  </si>
  <si>
    <t>基本工资</t>
  </si>
  <si>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family val="3"/>
        <charset val="134"/>
        <scheme val="minor"/>
      </rPr>
      <t>01</t>
    </r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</si>
  <si>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2</t>
    </r>
  </si>
  <si>
    <t>津贴补贴</t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</si>
  <si>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7</t>
    </r>
  </si>
  <si>
    <t>绩效工资</t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</si>
  <si>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8</t>
    </r>
  </si>
  <si>
    <t>机关事业单位基本养老保险缴费</t>
  </si>
  <si>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family val="3"/>
        <charset val="134"/>
        <scheme val="minor"/>
      </rPr>
      <t>01</t>
    </r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</si>
  <si>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9</t>
    </r>
  </si>
  <si>
    <t>职业年金缴费</t>
  </si>
  <si>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0</t>
    </r>
  </si>
  <si>
    <t>职工基本医疗保险缴费</t>
  </si>
  <si>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1</t>
    </r>
  </si>
  <si>
    <t>公务员医疗补助缴费</t>
  </si>
  <si>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2</t>
    </r>
  </si>
  <si>
    <t>其他社会保障缴费</t>
  </si>
  <si>
    <r>
      <rPr>
        <sz val="11"/>
        <color indexed="8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3</t>
    </r>
  </si>
  <si>
    <r>
      <rPr>
        <sz val="11"/>
        <color indexed="8"/>
        <rFont val="宋体"/>
        <family val="3"/>
        <charset val="134"/>
        <scheme val="minor"/>
      </rPr>
      <t>9</t>
    </r>
    <r>
      <rPr>
        <sz val="11"/>
        <color indexed="8"/>
        <rFont val="宋体"/>
        <family val="3"/>
        <charset val="134"/>
        <scheme val="minor"/>
      </rPr>
      <t>9</t>
    </r>
  </si>
  <si>
    <t>其他工资福利支出</t>
  </si>
  <si>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family val="3"/>
        <charset val="134"/>
        <scheme val="minor"/>
      </rPr>
      <t>02</t>
    </r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</si>
  <si>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1</t>
    </r>
  </si>
  <si>
    <t>办公费</t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</si>
  <si>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5</t>
    </r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</si>
  <si>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6</t>
    </r>
  </si>
  <si>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family val="3"/>
        <charset val="134"/>
        <scheme val="minor"/>
      </rPr>
      <t>03</t>
    </r>
  </si>
  <si>
    <r>
      <rPr>
        <sz val="11"/>
        <color indexed="8"/>
        <rFont val="宋体"/>
        <family val="3"/>
        <charset val="134"/>
        <scheme val="minor"/>
      </rPr>
      <t>3</t>
    </r>
    <r>
      <rPr>
        <sz val="11"/>
        <color indexed="8"/>
        <rFont val="宋体"/>
        <family val="3"/>
        <charset val="134"/>
        <scheme val="minor"/>
      </rPr>
      <t>03</t>
    </r>
  </si>
  <si>
    <r>
      <rPr>
        <sz val="11"/>
        <color indexed="8"/>
        <rFont val="宋体"/>
        <family val="3"/>
        <charset val="134"/>
        <scheme val="minor"/>
      </rPr>
      <t>0</t>
    </r>
    <r>
      <rPr>
        <sz val="11"/>
        <color indexed="8"/>
        <rFont val="宋体"/>
        <family val="3"/>
        <charset val="134"/>
        <scheme val="minor"/>
      </rPr>
      <t>5</t>
    </r>
  </si>
  <si>
    <t>表3-2</t>
  </si>
  <si>
    <t>一般公共预算项目支出预算表</t>
  </si>
  <si>
    <t>金额</t>
  </si>
  <si>
    <t>免作业本</t>
  </si>
  <si>
    <t>教育事业发展</t>
  </si>
  <si>
    <t>临聘教师劳务费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</si>
  <si>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</si>
  <si>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</si>
  <si>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</si>
  <si>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</si>
  <si>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</si>
  <si>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</si>
  <si>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</si>
  <si>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</si>
  <si>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</si>
  <si>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</si>
  <si>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本单位本年度没有该项预算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</si>
  <si>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</si>
  <si>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</si>
  <si>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</si>
  <si>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</si>
  <si>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</si>
  <si>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</si>
  <si>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</si>
  <si>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</si>
  <si>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</si>
  <si>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政府采购预算表</t>
  </si>
  <si>
    <t>序号</t>
  </si>
  <si>
    <t>品目名称</t>
  </si>
  <si>
    <t>采购事由</t>
  </si>
  <si>
    <t>预计采购时间</t>
  </si>
  <si>
    <t>数量</t>
  </si>
  <si>
    <t>单价</t>
  </si>
  <si>
    <t>采购金额</t>
  </si>
  <si>
    <t>资金来源</t>
  </si>
  <si>
    <t>备注</t>
  </si>
  <si>
    <t>区级财政安排</t>
  </si>
  <si>
    <t>上级补助资金安排金额</t>
  </si>
  <si>
    <t>结转资金（财返资金）安排金额</t>
  </si>
  <si>
    <t>其他资金</t>
  </si>
  <si>
    <t>日常公用经费安排金额</t>
  </si>
  <si>
    <t>其他转运类项目经费安排</t>
  </si>
  <si>
    <t>特定目标类项目经费安排</t>
  </si>
  <si>
    <t>项目经费名称</t>
  </si>
  <si>
    <t>合   计</t>
  </si>
  <si>
    <t>表7</t>
  </si>
  <si>
    <t>部门整体支出绩效目标表</t>
  </si>
  <si>
    <r>
      <rPr>
        <b/>
        <sz val="12"/>
        <rFont val="宋体"/>
        <family val="3"/>
        <charset val="134"/>
      </rPr>
      <t>（</t>
    </r>
    <r>
      <rPr>
        <b/>
        <sz val="12"/>
        <rFont val="Times New Roman"/>
        <family val="1"/>
      </rPr>
      <t xml:space="preserve"> 2022</t>
    </r>
    <r>
      <rPr>
        <b/>
        <sz val="12"/>
        <rFont val="宋体"/>
        <family val="3"/>
        <charset val="134"/>
      </rPr>
      <t>年度）</t>
    </r>
  </si>
  <si>
    <t>攀枝花市银江中学校</t>
  </si>
  <si>
    <t>年度
主要
任务</t>
  </si>
  <si>
    <t>任务名称</t>
  </si>
  <si>
    <t>主要内容</t>
  </si>
  <si>
    <t>预算金额（万元）</t>
  </si>
  <si>
    <t>总额</t>
  </si>
  <si>
    <t>财政拨款</t>
  </si>
  <si>
    <t>任务1</t>
  </si>
  <si>
    <t>人员经费支出</t>
  </si>
  <si>
    <t>任务2</t>
  </si>
  <si>
    <t>日常公用经费支出</t>
  </si>
  <si>
    <t>任务3</t>
  </si>
  <si>
    <t>……</t>
  </si>
  <si>
    <t>金额合计</t>
  </si>
  <si>
    <t>年度
总体
目标</t>
  </si>
  <si>
    <t>目标1：管好用好预算内资金，改善和优化学校的办学条件。                                                                                         目标2：保证学校在职、退休、聘用人员工资和保险正常发放。                                                                                目标3：教育教学秩序稳定有序。                                                               目标4：完成本年度教育教学任务并再创佳绩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</si>
  <si>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</si>
  <si>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</si>
  <si>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</si>
  <si>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</si>
  <si>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</si>
  <si>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</si>
  <si>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</si>
  <si>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 xml:space="preserve">   保障学校教育教学秩序稳定，稳定现有教师队伍，根据学校教育教学需要并争取上级多分配教师。</t>
  </si>
  <si>
    <t>保障在职29人，退休156人。区聘1人的人员经费，项目经费等，预计需785.71万元。</t>
  </si>
  <si>
    <t>质量指标</t>
  </si>
  <si>
    <t xml:space="preserve">   国学特色教育更具影响力，德育教育更深入细致，更有实效。校园文化更浓厚，年度毕业生合格率达到100%。</t>
  </si>
  <si>
    <t>学校在东区教体局绿色评价督导评估考核中继续保持良好。</t>
  </si>
  <si>
    <t>时效指标</t>
  </si>
  <si>
    <t>2022分春秋两学期，按时完成每学期教学任务，及时完成年度教育教学目标。</t>
  </si>
  <si>
    <t>2022年全年。</t>
  </si>
  <si>
    <t>成本指标</t>
  </si>
  <si>
    <t xml:space="preserve"> 指标：785.71万元。</t>
  </si>
  <si>
    <t xml:space="preserve">人员经费：705.19万元 </t>
  </si>
  <si>
    <t>公用经费：61.27万元</t>
  </si>
  <si>
    <t>项目经费：19.25万元</t>
  </si>
  <si>
    <t>效益指标</t>
  </si>
  <si>
    <t>经济效益
指标</t>
  </si>
  <si>
    <t>无</t>
  </si>
  <si>
    <t>社会效益
指标</t>
  </si>
  <si>
    <t>获得家长、社区、上级好评，在学校周边声誉好。</t>
  </si>
  <si>
    <t>尽力满足所在社区人民群众对教育的需求。</t>
  </si>
  <si>
    <t>生态效益
指标</t>
  </si>
  <si>
    <t>可持续影响
指标</t>
  </si>
  <si>
    <t>为学生人生的丰满夯实根基，促进学生终生发展。</t>
  </si>
  <si>
    <t>从机制上完善、理念上与时俱进，始终保持学校的优势，为学生可持续发展营造良好环境。</t>
  </si>
  <si>
    <t>满意度
指标</t>
  </si>
  <si>
    <t>满意度指标</t>
  </si>
  <si>
    <t>学生、家长、社区、社会满意度指标达93%以上。</t>
  </si>
  <si>
    <t>抽样调查，社会满意度指标达93%以上。</t>
  </si>
  <si>
    <t>表8</t>
  </si>
  <si>
    <t>部门预算项目支出绩效目标表</t>
  </si>
  <si>
    <t>单位：万元</t>
  </si>
  <si>
    <t>项目名称</t>
  </si>
  <si>
    <t>项目资金情况</t>
  </si>
  <si>
    <t>项目总体目标</t>
  </si>
  <si>
    <t>绩效指标</t>
  </si>
  <si>
    <t>其中：财政拨款</t>
  </si>
  <si>
    <t>其中：其他资金</t>
  </si>
  <si>
    <t>项目完成</t>
  </si>
  <si>
    <t>项目效益</t>
  </si>
  <si>
    <t>其他绩效指标</t>
  </si>
  <si>
    <t>其他指标</t>
  </si>
  <si>
    <t>经济效益指标</t>
  </si>
  <si>
    <t>社会效益指标</t>
  </si>
  <si>
    <t>生态效益指标</t>
  </si>
  <si>
    <t>可持续影响指标</t>
  </si>
  <si>
    <t>其他效益指标</t>
  </si>
  <si>
    <t>1</t>
  </si>
  <si>
    <t>为确保学校教育教学工作的正常开展，学校自聘人员劳务费全部列入教育收费安排，由学校非税收入征收补助安排。</t>
  </si>
  <si>
    <t xml:space="preserve"> 聘劳务人员8人</t>
  </si>
  <si>
    <t>保障学校正常工作开展</t>
  </si>
  <si>
    <t>2022年1月1日-12月31日</t>
  </si>
  <si>
    <t>学校自聘12人，2022年1-12月非税收入弥补劳务费，预计14.47万元。</t>
  </si>
  <si>
    <t>确保学校教育教学工作的顺利进行，教学秩序的正常开展。</t>
  </si>
  <si>
    <t>学校师生、家长以及社会抽样调查满意度达到93%及以上。</t>
  </si>
  <si>
    <t>2</t>
  </si>
  <si>
    <t>保障学校教育教学活动正常开展。</t>
  </si>
  <si>
    <t xml:space="preserve"> 聘教师3人</t>
  </si>
  <si>
    <t>学校自聘教师3人，2022年1-12月非税收入弥补劳务费，预计4.00万元。</t>
  </si>
  <si>
    <t>学校师生、家长以及社会抽样调查满意度达到93%及以上</t>
  </si>
  <si>
    <t>3</t>
  </si>
  <si>
    <t>保障学校教育教学活动正常运行。</t>
  </si>
  <si>
    <t>128人</t>
  </si>
  <si>
    <t>2022年6月、12月</t>
  </si>
  <si>
    <t>学生免作业本费40元/128人，预计0.51万元。</t>
  </si>
  <si>
    <t>部门：攀枝花市银江中学校</t>
    <phoneticPr fontId="34" type="noConversion"/>
  </si>
  <si>
    <t>部门：攀枝花市银江中学校</t>
    <phoneticPr fontId="34" type="noConversion"/>
  </si>
  <si>
    <t>部门：攀枝花市银江中学校</t>
    <phoneticPr fontId="34" type="noConversion"/>
  </si>
  <si>
    <t>部门:攀枝花市银江中学校</t>
    <phoneticPr fontId="34" type="noConversion"/>
  </si>
  <si>
    <t>部门名称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</si>
</sst>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;[Red]#,##0.00"/>
    <numFmt numFmtId="177" formatCode="#,##0_ "/>
    <numFmt numFmtId="179" formatCode="###,###,###,##0"/>
    <numFmt numFmtId="181" formatCode="0_ "/>
  </numFmts>
  <fonts count="35">
    <font>
      <sz val="11"/>
      <color indexed="8"/>
      <name val="宋体"/>
      <charset val="1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2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方正黑体简体"/>
      <charset val="134"/>
    </font>
    <font>
      <sz val="9"/>
      <name val="simhei"/>
      <family val="1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9"/>
      <name val="SimSun"/>
      <charset val="134"/>
    </font>
    <font>
      <sz val="11"/>
      <name val="SimSun"/>
      <charset val="134"/>
    </font>
    <font>
      <sz val="9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16"/>
      <name val="黑体"/>
      <family val="3"/>
      <charset val="134"/>
    </font>
    <font>
      <sz val="12"/>
      <color indexed="8"/>
      <name val="方正黑体简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sz val="40"/>
      <name val="方正大标宋简体"/>
      <charset val="134"/>
    </font>
    <font>
      <sz val="26"/>
      <name val="方正小标宋简体"/>
      <charset val="134"/>
    </font>
    <font>
      <sz val="14"/>
      <name val="方正小标宋简体"/>
      <charset val="134"/>
    </font>
    <font>
      <b/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11" fillId="0" borderId="0">
      <alignment vertical="center"/>
    </xf>
  </cellStyleXfs>
  <cellXfs count="217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0" fontId="4" fillId="0" borderId="2" xfId="1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left" vertical="center" wrapText="1"/>
    </xf>
    <xf numFmtId="177" fontId="2" fillId="0" borderId="2" xfId="2" applyNumberFormat="1" applyFont="1" applyFill="1" applyBorder="1" applyAlignment="1">
      <alignment horizontal="right" vertical="center" wrapText="1"/>
    </xf>
    <xf numFmtId="179" fontId="2" fillId="0" borderId="2" xfId="2" applyNumberFormat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2" applyFont="1" applyBorder="1" applyAlignment="1">
      <alignment horizontal="center" vertical="center"/>
    </xf>
    <xf numFmtId="0" fontId="7" fillId="0" borderId="0" xfId="1" applyAlignment="1">
      <alignment vertical="center"/>
    </xf>
    <xf numFmtId="0" fontId="4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7" fillId="0" borderId="0" xfId="1" applyAlignment="1">
      <alignment vertical="center" wrapText="1"/>
    </xf>
    <xf numFmtId="0" fontId="10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vertical="center" wrapText="1"/>
    </xf>
    <xf numFmtId="181" fontId="4" fillId="0" borderId="0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81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81" fontId="4" fillId="0" borderId="2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16" xfId="0" applyFont="1" applyBorder="1">
      <alignment vertical="center"/>
    </xf>
    <xf numFmtId="0" fontId="16" fillId="0" borderId="16" xfId="0" applyFont="1" applyFill="1" applyBorder="1">
      <alignment vertical="center"/>
    </xf>
    <xf numFmtId="0" fontId="17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19" fillId="0" borderId="2" xfId="0" applyFont="1" applyFill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1" fillId="0" borderId="18" xfId="0" applyFont="1" applyBorder="1">
      <alignment vertical="center"/>
    </xf>
    <xf numFmtId="4" fontId="19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right" vertical="center"/>
    </xf>
    <xf numFmtId="0" fontId="2" fillId="0" borderId="19" xfId="0" applyFont="1" applyBorder="1">
      <alignment vertical="center"/>
    </xf>
    <xf numFmtId="0" fontId="2" fillId="0" borderId="19" xfId="0" applyFont="1" applyBorder="1" applyAlignment="1">
      <alignment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1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2" fillId="0" borderId="16" xfId="0" applyFont="1" applyFill="1" applyBorder="1">
      <alignment vertical="center"/>
    </xf>
    <xf numFmtId="0" fontId="17" fillId="0" borderId="0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2" fillId="0" borderId="18" xfId="0" applyFont="1" applyFill="1" applyBorder="1">
      <alignment vertical="center"/>
    </xf>
    <xf numFmtId="0" fontId="2" fillId="0" borderId="17" xfId="0" applyFont="1" applyFill="1" applyBorder="1">
      <alignment vertical="center"/>
    </xf>
    <xf numFmtId="0" fontId="6" fillId="0" borderId="17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center" vertical="center"/>
    </xf>
    <xf numFmtId="0" fontId="2" fillId="0" borderId="20" xfId="0" applyFont="1" applyFill="1" applyBorder="1">
      <alignment vertical="center"/>
    </xf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>
      <alignment vertical="center"/>
    </xf>
    <xf numFmtId="0" fontId="2" fillId="0" borderId="21" xfId="0" applyFont="1" applyFill="1" applyBorder="1" applyAlignment="1">
      <alignment vertical="center" wrapText="1"/>
    </xf>
    <xf numFmtId="0" fontId="1" fillId="0" borderId="18" xfId="0" applyFont="1" applyFill="1" applyBorder="1">
      <alignment vertical="center"/>
    </xf>
    <xf numFmtId="49" fontId="19" fillId="0" borderId="2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vertical="center" wrapText="1"/>
    </xf>
    <xf numFmtId="0" fontId="2" fillId="0" borderId="19" xfId="0" applyFont="1" applyFill="1" applyBorder="1">
      <alignment vertical="center"/>
    </xf>
    <xf numFmtId="0" fontId="2" fillId="0" borderId="19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6" fillId="0" borderId="16" xfId="0" applyFont="1" applyFill="1" applyBorder="1">
      <alignment vertical="center"/>
    </xf>
    <xf numFmtId="0" fontId="20" fillId="0" borderId="16" xfId="0" applyFont="1" applyFill="1" applyBorder="1" applyAlignment="1">
      <alignment vertical="center" wrapText="1"/>
    </xf>
    <xf numFmtId="0" fontId="21" fillId="0" borderId="16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right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vertical="center" wrapText="1"/>
    </xf>
    <xf numFmtId="0" fontId="20" fillId="0" borderId="22" xfId="0" applyFont="1" applyFill="1" applyBorder="1" applyAlignment="1">
      <alignment vertical="center" wrapText="1"/>
    </xf>
    <xf numFmtId="0" fontId="20" fillId="0" borderId="17" xfId="0" applyFont="1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center" vertical="center"/>
    </xf>
    <xf numFmtId="4" fontId="23" fillId="0" borderId="2" xfId="0" applyNumberFormat="1" applyFont="1" applyFill="1" applyBorder="1" applyAlignment="1">
      <alignment horizontal="right" vertical="center"/>
    </xf>
    <xf numFmtId="49" fontId="24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center" vertical="center"/>
    </xf>
    <xf numFmtId="0" fontId="25" fillId="0" borderId="2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0" fillId="0" borderId="18" xfId="0" applyFont="1" applyFill="1" applyBorder="1" applyAlignment="1">
      <alignment vertical="center" wrapText="1"/>
    </xf>
    <xf numFmtId="0" fontId="20" fillId="0" borderId="20" xfId="0" applyFont="1" applyFill="1" applyBorder="1" applyAlignment="1">
      <alignment vertical="center" wrapText="1"/>
    </xf>
    <xf numFmtId="0" fontId="21" fillId="0" borderId="18" xfId="0" applyFont="1" applyFill="1" applyBorder="1">
      <alignment vertical="center"/>
    </xf>
    <xf numFmtId="0" fontId="20" fillId="0" borderId="16" xfId="0" applyFont="1" applyFill="1" applyBorder="1">
      <alignment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8" xfId="0" applyFont="1" applyFill="1" applyBorder="1">
      <alignment vertical="center"/>
    </xf>
    <xf numFmtId="0" fontId="20" fillId="0" borderId="19" xfId="0" applyFont="1" applyFill="1" applyBorder="1">
      <alignment vertical="center"/>
    </xf>
    <xf numFmtId="0" fontId="20" fillId="0" borderId="23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0" fillId="0" borderId="24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7" fillId="0" borderId="0" xfId="0" applyFont="1" applyFill="1">
      <alignment vertical="center"/>
    </xf>
    <xf numFmtId="0" fontId="16" fillId="0" borderId="18" xfId="0" applyFont="1" applyFill="1" applyBorder="1">
      <alignment vertical="center"/>
    </xf>
    <xf numFmtId="0" fontId="16" fillId="0" borderId="16" xfId="0" applyFont="1" applyFill="1" applyBorder="1" applyAlignment="1">
      <alignment horizontal="right" vertical="center"/>
    </xf>
    <xf numFmtId="0" fontId="16" fillId="0" borderId="21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 wrapText="1"/>
    </xf>
    <xf numFmtId="0" fontId="29" fillId="0" borderId="18" xfId="0" applyFont="1" applyFill="1" applyBorder="1" applyAlignment="1">
      <alignment vertical="center" wrapText="1"/>
    </xf>
    <xf numFmtId="0" fontId="29" fillId="0" borderId="21" xfId="0" applyFont="1" applyFill="1" applyBorder="1" applyAlignment="1">
      <alignment vertical="center" wrapText="1"/>
    </xf>
    <xf numFmtId="0" fontId="28" fillId="0" borderId="19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2" fillId="0" borderId="18" xfId="0" applyFont="1" applyFill="1" applyBorder="1">
      <alignment vertical="center"/>
    </xf>
    <xf numFmtId="0" fontId="18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6" fillId="0" borderId="17" xfId="0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right" vertical="center" wrapText="1"/>
    </xf>
    <xf numFmtId="0" fontId="18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left" vertical="center" wrapText="1"/>
    </xf>
    <xf numFmtId="181" fontId="4" fillId="0" borderId="0" xfId="0" applyNumberFormat="1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5" fillId="0" borderId="7" xfId="0" applyFont="1" applyFill="1" applyBorder="1" applyAlignment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3"/>
  <sheetViews>
    <sheetView view="pageBreakPreview" zoomScaleNormal="100" zoomScaleSheetLayoutView="100" workbookViewId="0">
      <selection activeCell="A9" sqref="A9"/>
    </sheetView>
  </sheetViews>
  <sheetFormatPr defaultColWidth="9" defaultRowHeight="14.25"/>
  <cols>
    <col min="1" max="1" width="108.625" style="139" customWidth="1"/>
    <col min="2" max="16384" width="9" style="139"/>
  </cols>
  <sheetData>
    <row r="1" spans="1:1" ht="165" customHeight="1">
      <c r="A1" s="140" t="s">
        <v>0</v>
      </c>
    </row>
    <row r="2" spans="1:1" ht="75" customHeight="1">
      <c r="A2" s="141"/>
    </row>
    <row r="3" spans="1:1" ht="75" customHeight="1">
      <c r="A3" s="142" t="s">
        <v>1</v>
      </c>
    </row>
  </sheetData>
  <phoneticPr fontId="34" type="noConversion"/>
  <printOptions horizontalCentered="1"/>
  <pageMargins left="0.59027777777777801" right="0.59027777777777801" top="2.75555555555556" bottom="0.78680555555555598" header="0.5" footer="0.5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workbookViewId="0">
      <pane ySplit="5" topLeftCell="A6" activePane="bottomLeft" state="frozen"/>
      <selection pane="bottomLeft" activeCell="B6" sqref="B6"/>
    </sheetView>
  </sheetViews>
  <sheetFormatPr defaultColWidth="10" defaultRowHeight="13.5"/>
  <cols>
    <col min="1" max="1" width="1.5" style="78" customWidth="1"/>
    <col min="2" max="2" width="42.625" style="78" customWidth="1"/>
    <col min="3" max="3" width="16.625" style="78" customWidth="1"/>
    <col min="4" max="4" width="42.625" style="78" customWidth="1"/>
    <col min="5" max="5" width="16.625" style="78" customWidth="1"/>
    <col min="6" max="6" width="1.5" style="78" customWidth="1"/>
    <col min="7" max="11" width="9.75" style="78" customWidth="1"/>
    <col min="12" max="16384" width="10" style="78"/>
  </cols>
  <sheetData>
    <row r="1" spans="1:6" s="128" customFormat="1" ht="24.95" customHeight="1">
      <c r="A1" s="129"/>
      <c r="B1" s="57"/>
      <c r="D1" s="57"/>
      <c r="E1" s="130" t="s">
        <v>2</v>
      </c>
      <c r="F1" s="131" t="s">
        <v>3</v>
      </c>
    </row>
    <row r="2" spans="1:6" ht="22.9" customHeight="1">
      <c r="A2" s="122"/>
      <c r="B2" s="143" t="s">
        <v>4</v>
      </c>
      <c r="C2" s="143"/>
      <c r="D2" s="143"/>
      <c r="E2" s="143"/>
      <c r="F2" s="108"/>
    </row>
    <row r="3" spans="1:6" ht="19.5" customHeight="1">
      <c r="A3" s="122"/>
      <c r="B3" s="84" t="s">
        <v>350</v>
      </c>
      <c r="D3" s="80"/>
      <c r="E3" s="132" t="s">
        <v>5</v>
      </c>
      <c r="F3" s="108"/>
    </row>
    <row r="4" spans="1:6" ht="26.1" customHeight="1">
      <c r="A4" s="122"/>
      <c r="B4" s="144" t="s">
        <v>6</v>
      </c>
      <c r="C4" s="144"/>
      <c r="D4" s="144" t="s">
        <v>7</v>
      </c>
      <c r="E4" s="144"/>
      <c r="F4" s="108"/>
    </row>
    <row r="5" spans="1:6" ht="26.1" customHeight="1">
      <c r="A5" s="122"/>
      <c r="B5" s="62" t="s">
        <v>8</v>
      </c>
      <c r="C5" s="62" t="s">
        <v>9</v>
      </c>
      <c r="D5" s="62" t="s">
        <v>8</v>
      </c>
      <c r="E5" s="62" t="s">
        <v>9</v>
      </c>
      <c r="F5" s="108"/>
    </row>
    <row r="6" spans="1:6" ht="26.1" customHeight="1">
      <c r="A6" s="145"/>
      <c r="B6" s="66" t="s">
        <v>10</v>
      </c>
      <c r="C6" s="67">
        <v>785.7</v>
      </c>
      <c r="D6" s="66" t="s">
        <v>11</v>
      </c>
      <c r="E6" s="67"/>
      <c r="F6" s="89"/>
    </row>
    <row r="7" spans="1:6" ht="26.1" customHeight="1">
      <c r="A7" s="145"/>
      <c r="B7" s="66" t="s">
        <v>12</v>
      </c>
      <c r="C7" s="67"/>
      <c r="D7" s="66" t="s">
        <v>13</v>
      </c>
      <c r="E7" s="67"/>
      <c r="F7" s="89"/>
    </row>
    <row r="8" spans="1:6" ht="26.1" customHeight="1">
      <c r="A8" s="145"/>
      <c r="B8" s="66" t="s">
        <v>14</v>
      </c>
      <c r="C8" s="67"/>
      <c r="D8" s="66" t="s">
        <v>15</v>
      </c>
      <c r="E8" s="67"/>
      <c r="F8" s="89"/>
    </row>
    <row r="9" spans="1:6" ht="26.1" customHeight="1">
      <c r="A9" s="145"/>
      <c r="B9" s="66" t="s">
        <v>16</v>
      </c>
      <c r="C9" s="67"/>
      <c r="D9" s="66" t="s">
        <v>17</v>
      </c>
      <c r="E9" s="67"/>
      <c r="F9" s="89"/>
    </row>
    <row r="10" spans="1:6" ht="26.1" customHeight="1">
      <c r="A10" s="145"/>
      <c r="B10" s="66" t="s">
        <v>18</v>
      </c>
      <c r="C10" s="67"/>
      <c r="D10" s="66" t="s">
        <v>19</v>
      </c>
      <c r="E10" s="67">
        <v>637.01</v>
      </c>
      <c r="F10" s="89"/>
    </row>
    <row r="11" spans="1:6" ht="26.1" customHeight="1">
      <c r="A11" s="145"/>
      <c r="B11" s="66" t="s">
        <v>20</v>
      </c>
      <c r="C11" s="67"/>
      <c r="D11" s="66" t="s">
        <v>21</v>
      </c>
      <c r="E11" s="67"/>
      <c r="F11" s="89"/>
    </row>
    <row r="12" spans="1:6" ht="26.1" customHeight="1">
      <c r="A12" s="145"/>
      <c r="B12" s="66" t="s">
        <v>22</v>
      </c>
      <c r="C12" s="67"/>
      <c r="D12" s="66" t="s">
        <v>23</v>
      </c>
      <c r="E12" s="67"/>
      <c r="F12" s="89"/>
    </row>
    <row r="13" spans="1:6" ht="26.1" customHeight="1">
      <c r="A13" s="145"/>
      <c r="B13" s="66" t="s">
        <v>22</v>
      </c>
      <c r="C13" s="67"/>
      <c r="D13" s="66" t="s">
        <v>24</v>
      </c>
      <c r="E13" s="67">
        <v>59.67</v>
      </c>
      <c r="F13" s="89"/>
    </row>
    <row r="14" spans="1:6" ht="26.1" customHeight="1">
      <c r="A14" s="145"/>
      <c r="B14" s="66" t="s">
        <v>22</v>
      </c>
      <c r="C14" s="67"/>
      <c r="D14" s="66" t="s">
        <v>25</v>
      </c>
      <c r="E14" s="67"/>
      <c r="F14" s="89"/>
    </row>
    <row r="15" spans="1:6" ht="26.1" customHeight="1">
      <c r="A15" s="145"/>
      <c r="B15" s="66" t="s">
        <v>22</v>
      </c>
      <c r="C15" s="67"/>
      <c r="D15" s="66" t="s">
        <v>26</v>
      </c>
      <c r="E15" s="67">
        <v>44.83</v>
      </c>
      <c r="F15" s="89"/>
    </row>
    <row r="16" spans="1:6" ht="26.1" customHeight="1">
      <c r="A16" s="145"/>
      <c r="B16" s="66" t="s">
        <v>22</v>
      </c>
      <c r="C16" s="67"/>
      <c r="D16" s="66" t="s">
        <v>27</v>
      </c>
      <c r="E16" s="67"/>
      <c r="F16" s="89"/>
    </row>
    <row r="17" spans="1:6" ht="26.1" customHeight="1">
      <c r="A17" s="145"/>
      <c r="B17" s="66" t="s">
        <v>22</v>
      </c>
      <c r="C17" s="67"/>
      <c r="D17" s="66" t="s">
        <v>28</v>
      </c>
      <c r="E17" s="67"/>
      <c r="F17" s="89"/>
    </row>
    <row r="18" spans="1:6" ht="26.1" customHeight="1">
      <c r="A18" s="145"/>
      <c r="B18" s="66" t="s">
        <v>22</v>
      </c>
      <c r="C18" s="67"/>
      <c r="D18" s="66" t="s">
        <v>29</v>
      </c>
      <c r="E18" s="67"/>
      <c r="F18" s="89"/>
    </row>
    <row r="19" spans="1:6" ht="26.1" customHeight="1">
      <c r="A19" s="145"/>
      <c r="B19" s="66" t="s">
        <v>22</v>
      </c>
      <c r="C19" s="67"/>
      <c r="D19" s="66" t="s">
        <v>30</v>
      </c>
      <c r="E19" s="67"/>
      <c r="F19" s="89"/>
    </row>
    <row r="20" spans="1:6" ht="26.1" customHeight="1">
      <c r="A20" s="145"/>
      <c r="B20" s="66" t="s">
        <v>22</v>
      </c>
      <c r="C20" s="67"/>
      <c r="D20" s="66" t="s">
        <v>31</v>
      </c>
      <c r="E20" s="67"/>
      <c r="F20" s="89"/>
    </row>
    <row r="21" spans="1:6" ht="26.1" customHeight="1">
      <c r="A21" s="145"/>
      <c r="B21" s="66" t="s">
        <v>22</v>
      </c>
      <c r="C21" s="67"/>
      <c r="D21" s="66" t="s">
        <v>32</v>
      </c>
      <c r="E21" s="67"/>
      <c r="F21" s="89"/>
    </row>
    <row r="22" spans="1:6" ht="26.1" customHeight="1">
      <c r="A22" s="145"/>
      <c r="B22" s="66" t="s">
        <v>22</v>
      </c>
      <c r="C22" s="67"/>
      <c r="D22" s="66" t="s">
        <v>33</v>
      </c>
      <c r="E22" s="67"/>
      <c r="F22" s="89"/>
    </row>
    <row r="23" spans="1:6" ht="26.1" customHeight="1">
      <c r="A23" s="145"/>
      <c r="B23" s="66" t="s">
        <v>22</v>
      </c>
      <c r="C23" s="67"/>
      <c r="D23" s="66" t="s">
        <v>34</v>
      </c>
      <c r="E23" s="67"/>
      <c r="F23" s="89"/>
    </row>
    <row r="24" spans="1:6" ht="26.1" customHeight="1">
      <c r="A24" s="145"/>
      <c r="B24" s="66" t="s">
        <v>22</v>
      </c>
      <c r="C24" s="67"/>
      <c r="D24" s="66" t="s">
        <v>35</v>
      </c>
      <c r="E24" s="67"/>
      <c r="F24" s="89"/>
    </row>
    <row r="25" spans="1:6" ht="26.1" customHeight="1">
      <c r="A25" s="145"/>
      <c r="B25" s="66" t="s">
        <v>22</v>
      </c>
      <c r="C25" s="67"/>
      <c r="D25" s="66" t="s">
        <v>36</v>
      </c>
      <c r="E25" s="67">
        <v>44.19</v>
      </c>
      <c r="F25" s="89"/>
    </row>
    <row r="26" spans="1:6" ht="26.1" customHeight="1">
      <c r="A26" s="145"/>
      <c r="B26" s="66" t="s">
        <v>22</v>
      </c>
      <c r="C26" s="67"/>
      <c r="D26" s="66" t="s">
        <v>37</v>
      </c>
      <c r="E26" s="67"/>
      <c r="F26" s="89"/>
    </row>
    <row r="27" spans="1:6" ht="26.1" customHeight="1">
      <c r="A27" s="145"/>
      <c r="B27" s="66" t="s">
        <v>22</v>
      </c>
      <c r="C27" s="67"/>
      <c r="D27" s="66" t="s">
        <v>38</v>
      </c>
      <c r="E27" s="67"/>
      <c r="F27" s="89"/>
    </row>
    <row r="28" spans="1:6" ht="26.1" customHeight="1">
      <c r="A28" s="145"/>
      <c r="B28" s="66" t="s">
        <v>22</v>
      </c>
      <c r="C28" s="67"/>
      <c r="D28" s="66" t="s">
        <v>39</v>
      </c>
      <c r="E28" s="67"/>
      <c r="F28" s="89"/>
    </row>
    <row r="29" spans="1:6" ht="26.1" customHeight="1">
      <c r="A29" s="145"/>
      <c r="B29" s="66" t="s">
        <v>22</v>
      </c>
      <c r="C29" s="67"/>
      <c r="D29" s="66" t="s">
        <v>40</v>
      </c>
      <c r="E29" s="67"/>
      <c r="F29" s="89"/>
    </row>
    <row r="30" spans="1:6" ht="26.1" customHeight="1">
      <c r="A30" s="145"/>
      <c r="B30" s="66" t="s">
        <v>22</v>
      </c>
      <c r="C30" s="67"/>
      <c r="D30" s="66" t="s">
        <v>41</v>
      </c>
      <c r="E30" s="67"/>
      <c r="F30" s="89"/>
    </row>
    <row r="31" spans="1:6" ht="26.1" customHeight="1">
      <c r="A31" s="145"/>
      <c r="B31" s="66" t="s">
        <v>22</v>
      </c>
      <c r="C31" s="67"/>
      <c r="D31" s="66" t="s">
        <v>42</v>
      </c>
      <c r="E31" s="67"/>
      <c r="F31" s="89"/>
    </row>
    <row r="32" spans="1:6" ht="26.1" customHeight="1">
      <c r="A32" s="145"/>
      <c r="B32" s="66" t="s">
        <v>22</v>
      </c>
      <c r="C32" s="67"/>
      <c r="D32" s="66" t="s">
        <v>43</v>
      </c>
      <c r="E32" s="67"/>
      <c r="F32" s="89"/>
    </row>
    <row r="33" spans="1:6" ht="26.1" customHeight="1">
      <c r="A33" s="145"/>
      <c r="B33" s="66" t="s">
        <v>22</v>
      </c>
      <c r="C33" s="67"/>
      <c r="D33" s="66" t="s">
        <v>44</v>
      </c>
      <c r="E33" s="67"/>
      <c r="F33" s="89"/>
    </row>
    <row r="34" spans="1:6" ht="26.1" customHeight="1">
      <c r="A34" s="145"/>
      <c r="B34" s="66" t="s">
        <v>22</v>
      </c>
      <c r="C34" s="67"/>
      <c r="D34" s="66" t="s">
        <v>45</v>
      </c>
      <c r="E34" s="67"/>
      <c r="F34" s="89"/>
    </row>
    <row r="35" spans="1:6" ht="26.1" customHeight="1">
      <c r="A35" s="145"/>
      <c r="B35" s="66" t="s">
        <v>22</v>
      </c>
      <c r="C35" s="67"/>
      <c r="D35" s="66" t="s">
        <v>46</v>
      </c>
      <c r="E35" s="67"/>
      <c r="F35" s="89"/>
    </row>
    <row r="36" spans="1:6" ht="26.1" customHeight="1">
      <c r="A36" s="90"/>
      <c r="B36" s="62" t="s">
        <v>47</v>
      </c>
      <c r="C36" s="65">
        <v>785.7</v>
      </c>
      <c r="D36" s="62" t="s">
        <v>48</v>
      </c>
      <c r="E36" s="65">
        <f>SUM(E6:E35)</f>
        <v>785.7</v>
      </c>
      <c r="F36" s="92"/>
    </row>
    <row r="37" spans="1:6" ht="26.1" customHeight="1">
      <c r="A37" s="82"/>
      <c r="B37" s="66" t="s">
        <v>49</v>
      </c>
      <c r="C37" s="67"/>
      <c r="D37" s="66" t="s">
        <v>50</v>
      </c>
      <c r="E37" s="67"/>
      <c r="F37" s="133"/>
    </row>
    <row r="38" spans="1:6" ht="26.1" customHeight="1">
      <c r="A38" s="134"/>
      <c r="B38" s="66" t="s">
        <v>51</v>
      </c>
      <c r="C38" s="67"/>
      <c r="D38" s="66" t="s">
        <v>52</v>
      </c>
      <c r="E38" s="67"/>
      <c r="F38" s="133"/>
    </row>
    <row r="39" spans="1:6" ht="26.1" customHeight="1">
      <c r="A39" s="134"/>
      <c r="B39" s="135"/>
      <c r="C39" s="135"/>
      <c r="D39" s="66" t="s">
        <v>53</v>
      </c>
      <c r="E39" s="67"/>
      <c r="F39" s="133"/>
    </row>
    <row r="40" spans="1:6" ht="26.1" customHeight="1">
      <c r="A40" s="136"/>
      <c r="B40" s="62" t="s">
        <v>54</v>
      </c>
      <c r="C40" s="65">
        <v>785.7</v>
      </c>
      <c r="D40" s="62" t="s">
        <v>55</v>
      </c>
      <c r="E40" s="65">
        <v>785.7</v>
      </c>
      <c r="F40" s="137"/>
    </row>
    <row r="41" spans="1:6" ht="9.75" customHeight="1">
      <c r="A41" s="123"/>
      <c r="B41" s="123"/>
      <c r="C41" s="138"/>
      <c r="D41" s="138"/>
      <c r="E41" s="123"/>
      <c r="F41" s="124"/>
    </row>
  </sheetData>
  <mergeCells count="4">
    <mergeCell ref="B2:E2"/>
    <mergeCell ref="B4:C4"/>
    <mergeCell ref="D4:E4"/>
    <mergeCell ref="A6:A35"/>
  </mergeCells>
  <phoneticPr fontId="34" type="noConversion"/>
  <printOptions horizontalCentered="1"/>
  <pageMargins left="1.37777777777778" right="0.98402777777777795" top="0.98402777777777795" bottom="0.98402777777777795" header="0" footer="0"/>
  <pageSetup paperSize="9" scale="64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workbookViewId="0">
      <pane ySplit="6" topLeftCell="A10" activePane="bottomLeft" state="frozen"/>
      <selection pane="bottomLeft" activeCell="B15" sqref="B15"/>
    </sheetView>
  </sheetViews>
  <sheetFormatPr defaultColWidth="10" defaultRowHeight="13.5"/>
  <cols>
    <col min="1" max="1" width="1.5" style="78" customWidth="1"/>
    <col min="2" max="2" width="16.875" style="78" customWidth="1"/>
    <col min="3" max="3" width="34.375" style="78" customWidth="1"/>
    <col min="4" max="14" width="13" style="78" customWidth="1"/>
    <col min="15" max="15" width="1.5" style="78" customWidth="1"/>
    <col min="16" max="16" width="9.75" style="78" customWidth="1"/>
    <col min="17" max="16384" width="10" style="78"/>
  </cols>
  <sheetData>
    <row r="1" spans="1:15" ht="24.95" customHeight="1">
      <c r="A1" s="79"/>
      <c r="B1" s="57"/>
      <c r="C1" s="80"/>
      <c r="D1" s="127"/>
      <c r="E1" s="127"/>
      <c r="F1" s="127"/>
      <c r="G1" s="80"/>
      <c r="H1" s="80"/>
      <c r="I1" s="80"/>
      <c r="L1" s="80"/>
      <c r="M1" s="80"/>
      <c r="N1" s="81" t="s">
        <v>56</v>
      </c>
      <c r="O1" s="82"/>
    </row>
    <row r="2" spans="1:15" ht="22.9" customHeight="1">
      <c r="A2" s="79"/>
      <c r="B2" s="146" t="s">
        <v>57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82" t="s">
        <v>3</v>
      </c>
    </row>
    <row r="3" spans="1:15" ht="19.5" customHeight="1">
      <c r="A3" s="83"/>
      <c r="B3" s="147" t="s">
        <v>350</v>
      </c>
      <c r="C3" s="147"/>
      <c r="D3" s="83"/>
      <c r="E3" s="83"/>
      <c r="F3" s="116"/>
      <c r="G3" s="83"/>
      <c r="H3" s="116"/>
      <c r="I3" s="116"/>
      <c r="J3" s="116"/>
      <c r="K3" s="116"/>
      <c r="L3" s="116"/>
      <c r="M3" s="116"/>
      <c r="N3" s="85" t="s">
        <v>5</v>
      </c>
      <c r="O3" s="86"/>
    </row>
    <row r="4" spans="1:15" ht="24.4" customHeight="1">
      <c r="A4" s="87"/>
      <c r="B4" s="148" t="s">
        <v>8</v>
      </c>
      <c r="C4" s="148"/>
      <c r="D4" s="148" t="s">
        <v>58</v>
      </c>
      <c r="E4" s="148" t="s">
        <v>59</v>
      </c>
      <c r="F4" s="148" t="s">
        <v>60</v>
      </c>
      <c r="G4" s="148" t="s">
        <v>61</v>
      </c>
      <c r="H4" s="148" t="s">
        <v>62</v>
      </c>
      <c r="I4" s="148" t="s">
        <v>63</v>
      </c>
      <c r="J4" s="148" t="s">
        <v>64</v>
      </c>
      <c r="K4" s="148" t="s">
        <v>65</v>
      </c>
      <c r="L4" s="148" t="s">
        <v>66</v>
      </c>
      <c r="M4" s="148" t="s">
        <v>67</v>
      </c>
      <c r="N4" s="148" t="s">
        <v>68</v>
      </c>
      <c r="O4" s="89"/>
    </row>
    <row r="5" spans="1:15" ht="24.4" customHeight="1">
      <c r="A5" s="87"/>
      <c r="B5" s="148" t="s">
        <v>69</v>
      </c>
      <c r="C5" s="148" t="s">
        <v>70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89"/>
    </row>
    <row r="6" spans="1:15" ht="24.4" customHeight="1">
      <c r="A6" s="8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89"/>
    </row>
    <row r="7" spans="1:15" ht="27" customHeight="1">
      <c r="A7" s="90"/>
      <c r="B7" s="91" t="s">
        <v>71</v>
      </c>
      <c r="C7" s="62" t="s">
        <v>72</v>
      </c>
      <c r="D7" s="65">
        <v>785.7</v>
      </c>
      <c r="E7" s="65"/>
      <c r="F7" s="65">
        <v>785.7</v>
      </c>
      <c r="G7" s="65"/>
      <c r="H7" s="65"/>
      <c r="I7" s="65"/>
      <c r="J7" s="65"/>
      <c r="K7" s="65"/>
      <c r="L7" s="65"/>
      <c r="M7" s="65"/>
      <c r="N7" s="65"/>
      <c r="O7" s="92"/>
    </row>
    <row r="8" spans="1:15" ht="27" customHeight="1">
      <c r="A8" s="90"/>
      <c r="B8" s="91" t="s">
        <v>71</v>
      </c>
      <c r="C8" s="62" t="s">
        <v>73</v>
      </c>
      <c r="D8" s="65">
        <v>637.01</v>
      </c>
      <c r="E8" s="65"/>
      <c r="F8" s="65">
        <v>637.01</v>
      </c>
      <c r="G8" s="65"/>
      <c r="H8" s="65"/>
      <c r="I8" s="65"/>
      <c r="J8" s="65"/>
      <c r="K8" s="65"/>
      <c r="L8" s="65"/>
      <c r="M8" s="65"/>
      <c r="N8" s="65"/>
      <c r="O8" s="92"/>
    </row>
    <row r="9" spans="1:15" ht="27" customHeight="1">
      <c r="A9" s="90"/>
      <c r="B9" s="91" t="s">
        <v>71</v>
      </c>
      <c r="C9" s="62" t="s">
        <v>74</v>
      </c>
      <c r="D9" s="65">
        <v>50.03</v>
      </c>
      <c r="E9" s="65"/>
      <c r="F9" s="65">
        <v>50.03</v>
      </c>
      <c r="G9" s="65"/>
      <c r="H9" s="65"/>
      <c r="I9" s="65"/>
      <c r="J9" s="65"/>
      <c r="K9" s="65"/>
      <c r="L9" s="65"/>
      <c r="M9" s="65"/>
      <c r="N9" s="65"/>
      <c r="O9" s="92"/>
    </row>
    <row r="10" spans="1:15" ht="27" customHeight="1">
      <c r="A10" s="90"/>
      <c r="B10" s="91" t="s">
        <v>71</v>
      </c>
      <c r="C10" s="62" t="s">
        <v>75</v>
      </c>
      <c r="D10" s="65">
        <v>6.54</v>
      </c>
      <c r="E10" s="65"/>
      <c r="F10" s="65">
        <v>6.54</v>
      </c>
      <c r="G10" s="65"/>
      <c r="H10" s="65"/>
      <c r="I10" s="65"/>
      <c r="J10" s="65"/>
      <c r="K10" s="65"/>
      <c r="L10" s="65"/>
      <c r="M10" s="65"/>
      <c r="N10" s="65"/>
      <c r="O10" s="92"/>
    </row>
    <row r="11" spans="1:15" ht="27" customHeight="1">
      <c r="A11" s="90"/>
      <c r="B11" s="91" t="s">
        <v>71</v>
      </c>
      <c r="C11" s="62" t="s">
        <v>76</v>
      </c>
      <c r="D11" s="65">
        <v>3.1</v>
      </c>
      <c r="E11" s="65"/>
      <c r="F11" s="65">
        <v>3.1</v>
      </c>
      <c r="G11" s="65"/>
      <c r="H11" s="65"/>
      <c r="I11" s="65"/>
      <c r="J11" s="65"/>
      <c r="K11" s="65"/>
      <c r="L11" s="65"/>
      <c r="M11" s="65"/>
      <c r="N11" s="65"/>
      <c r="O11" s="92"/>
    </row>
    <row r="12" spans="1:15" ht="27" customHeight="1">
      <c r="A12" s="90"/>
      <c r="B12" s="91" t="s">
        <v>71</v>
      </c>
      <c r="C12" s="62" t="s">
        <v>77</v>
      </c>
      <c r="D12" s="65">
        <v>29.87</v>
      </c>
      <c r="E12" s="65"/>
      <c r="F12" s="65">
        <v>29.87</v>
      </c>
      <c r="G12" s="65"/>
      <c r="H12" s="65"/>
      <c r="I12" s="65"/>
      <c r="J12" s="65"/>
      <c r="K12" s="65"/>
      <c r="L12" s="65"/>
      <c r="M12" s="65"/>
      <c r="N12" s="65"/>
      <c r="O12" s="92"/>
    </row>
    <row r="13" spans="1:15" ht="27" customHeight="1">
      <c r="A13" s="90"/>
      <c r="B13" s="91" t="s">
        <v>71</v>
      </c>
      <c r="C13" s="62" t="s">
        <v>78</v>
      </c>
      <c r="D13" s="65">
        <v>14.96</v>
      </c>
      <c r="E13" s="65"/>
      <c r="F13" s="65">
        <v>14.96</v>
      </c>
      <c r="G13" s="65"/>
      <c r="H13" s="65"/>
      <c r="I13" s="65"/>
      <c r="J13" s="65"/>
      <c r="K13" s="65"/>
      <c r="L13" s="65"/>
      <c r="M13" s="65"/>
      <c r="N13" s="65"/>
      <c r="O13" s="92"/>
    </row>
    <row r="14" spans="1:15" ht="27" customHeight="1">
      <c r="A14" s="90"/>
      <c r="B14" s="91" t="s">
        <v>71</v>
      </c>
      <c r="C14" s="62" t="s">
        <v>79</v>
      </c>
      <c r="D14" s="65">
        <v>44.19</v>
      </c>
      <c r="E14" s="65"/>
      <c r="F14" s="65">
        <v>44.19</v>
      </c>
      <c r="G14" s="65"/>
      <c r="H14" s="65"/>
      <c r="I14" s="65"/>
      <c r="J14" s="65"/>
      <c r="K14" s="65"/>
      <c r="L14" s="65"/>
      <c r="M14" s="65"/>
      <c r="N14" s="65"/>
      <c r="O14" s="92"/>
    </row>
    <row r="15" spans="1:15" ht="27" customHeight="1">
      <c r="A15" s="90"/>
      <c r="B15" s="62"/>
      <c r="C15" s="62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92"/>
    </row>
    <row r="16" spans="1:15" ht="27" customHeight="1">
      <c r="A16" s="90"/>
      <c r="B16" s="62"/>
      <c r="C16" s="62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92"/>
    </row>
    <row r="17" spans="1:15" ht="27" customHeight="1">
      <c r="A17" s="90"/>
      <c r="B17" s="62"/>
      <c r="C17" s="62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92"/>
    </row>
    <row r="18" spans="1:15" ht="27" customHeight="1">
      <c r="A18" s="90"/>
      <c r="B18" s="62"/>
      <c r="C18" s="62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92"/>
    </row>
    <row r="19" spans="1:15" ht="27" customHeight="1">
      <c r="A19" s="90"/>
      <c r="B19" s="62"/>
      <c r="C19" s="62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92"/>
    </row>
    <row r="20" spans="1:15" ht="27" customHeight="1">
      <c r="A20" s="90"/>
      <c r="B20" s="62"/>
      <c r="C20" s="62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92"/>
    </row>
    <row r="21" spans="1:15" ht="27" customHeight="1">
      <c r="A21" s="90"/>
      <c r="B21" s="62"/>
      <c r="C21" s="62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92"/>
    </row>
    <row r="22" spans="1:15" ht="27" customHeight="1">
      <c r="A22" s="87"/>
      <c r="B22" s="66"/>
      <c r="C22" s="66" t="s">
        <v>22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88"/>
    </row>
    <row r="23" spans="1:15" ht="27" customHeight="1">
      <c r="A23" s="87"/>
      <c r="B23" s="66"/>
      <c r="C23" s="66" t="s">
        <v>22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88"/>
    </row>
    <row r="24" spans="1:15" ht="9.75" customHeight="1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4"/>
      <c r="O24" s="9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34" type="noConversion"/>
  <printOptions horizontalCentered="1"/>
  <pageMargins left="0.59027777777777801" right="0.59027777777777801" top="1.37777777777778" bottom="0.98402777777777795" header="0" footer="0"/>
  <pageSetup paperSize="9" scale="7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style="78" customWidth="1"/>
    <col min="2" max="4" width="6.125" style="78" customWidth="1"/>
    <col min="5" max="5" width="16.875" style="78" customWidth="1"/>
    <col min="6" max="6" width="41" style="78" customWidth="1"/>
    <col min="7" max="10" width="16.375" style="78" customWidth="1"/>
    <col min="11" max="11" width="22.875" style="78" customWidth="1"/>
    <col min="12" max="12" width="1.5" style="78" customWidth="1"/>
    <col min="13" max="14" width="9.75" style="78" customWidth="1"/>
    <col min="15" max="16384" width="10" style="78"/>
  </cols>
  <sheetData>
    <row r="1" spans="1:12" ht="24.95" customHeight="1">
      <c r="A1" s="79"/>
      <c r="B1" s="57"/>
      <c r="C1" s="57"/>
      <c r="D1" s="57"/>
      <c r="E1" s="80"/>
      <c r="F1" s="80"/>
      <c r="G1" s="127"/>
      <c r="H1" s="127"/>
      <c r="I1" s="127"/>
      <c r="J1" s="127"/>
      <c r="K1" s="81" t="s">
        <v>80</v>
      </c>
      <c r="L1" s="82"/>
    </row>
    <row r="2" spans="1:12" ht="22.9" customHeight="1">
      <c r="A2" s="79"/>
      <c r="B2" s="146" t="s">
        <v>81</v>
      </c>
      <c r="C2" s="146"/>
      <c r="D2" s="146"/>
      <c r="E2" s="146"/>
      <c r="F2" s="146"/>
      <c r="G2" s="146"/>
      <c r="H2" s="146"/>
      <c r="I2" s="146"/>
      <c r="J2" s="146"/>
      <c r="K2" s="146"/>
      <c r="L2" s="82" t="s">
        <v>3</v>
      </c>
    </row>
    <row r="3" spans="1:12" ht="19.5" customHeight="1">
      <c r="A3" s="83"/>
      <c r="B3" s="147" t="s">
        <v>351</v>
      </c>
      <c r="C3" s="147"/>
      <c r="D3" s="147"/>
      <c r="E3" s="147"/>
      <c r="F3" s="147"/>
      <c r="G3" s="83"/>
      <c r="H3" s="83"/>
      <c r="I3" s="116"/>
      <c r="J3" s="116"/>
      <c r="K3" s="85" t="s">
        <v>5</v>
      </c>
      <c r="L3" s="86"/>
    </row>
    <row r="4" spans="1:12" ht="24.4" customHeight="1">
      <c r="A4" s="82"/>
      <c r="B4" s="144" t="s">
        <v>8</v>
      </c>
      <c r="C4" s="144"/>
      <c r="D4" s="144"/>
      <c r="E4" s="144"/>
      <c r="F4" s="144"/>
      <c r="G4" s="144" t="s">
        <v>58</v>
      </c>
      <c r="H4" s="144" t="s">
        <v>82</v>
      </c>
      <c r="I4" s="144" t="s">
        <v>83</v>
      </c>
      <c r="J4" s="144" t="s">
        <v>84</v>
      </c>
      <c r="K4" s="144" t="s">
        <v>85</v>
      </c>
      <c r="L4" s="88"/>
    </row>
    <row r="5" spans="1:12" ht="24.4" customHeight="1">
      <c r="A5" s="87"/>
      <c r="B5" s="144" t="s">
        <v>86</v>
      </c>
      <c r="C5" s="144"/>
      <c r="D5" s="144"/>
      <c r="E5" s="144" t="s">
        <v>69</v>
      </c>
      <c r="F5" s="144" t="s">
        <v>70</v>
      </c>
      <c r="G5" s="144"/>
      <c r="H5" s="144"/>
      <c r="I5" s="144"/>
      <c r="J5" s="144"/>
      <c r="K5" s="144"/>
      <c r="L5" s="88"/>
    </row>
    <row r="6" spans="1:12" ht="24.4" customHeight="1">
      <c r="A6" s="87"/>
      <c r="B6" s="62" t="s">
        <v>87</v>
      </c>
      <c r="C6" s="62" t="s">
        <v>88</v>
      </c>
      <c r="D6" s="62" t="s">
        <v>89</v>
      </c>
      <c r="E6" s="144"/>
      <c r="F6" s="144"/>
      <c r="G6" s="144"/>
      <c r="H6" s="144"/>
      <c r="I6" s="144"/>
      <c r="J6" s="144"/>
      <c r="K6" s="144"/>
      <c r="L6" s="89"/>
    </row>
    <row r="7" spans="1:12" ht="27" customHeight="1">
      <c r="A7" s="90"/>
      <c r="B7" s="91"/>
      <c r="C7" s="91"/>
      <c r="D7" s="91"/>
      <c r="E7" s="91" t="s">
        <v>71</v>
      </c>
      <c r="F7" s="62" t="s">
        <v>58</v>
      </c>
      <c r="G7" s="65">
        <v>785.7</v>
      </c>
      <c r="H7" s="65">
        <v>766.45</v>
      </c>
      <c r="I7" s="65">
        <v>19.25</v>
      </c>
      <c r="J7" s="65"/>
      <c r="K7" s="65"/>
      <c r="L7" s="92"/>
    </row>
    <row r="8" spans="1:12" ht="27" customHeight="1">
      <c r="A8" s="90"/>
      <c r="B8" s="91" t="s">
        <v>90</v>
      </c>
      <c r="C8" s="91" t="s">
        <v>91</v>
      </c>
      <c r="D8" s="91" t="s">
        <v>92</v>
      </c>
      <c r="E8" s="91" t="s">
        <v>71</v>
      </c>
      <c r="F8" s="62" t="s">
        <v>73</v>
      </c>
      <c r="G8" s="65">
        <v>637.01</v>
      </c>
      <c r="H8" s="65">
        <v>617.76</v>
      </c>
      <c r="I8" s="65">
        <v>19.25</v>
      </c>
      <c r="J8" s="65"/>
      <c r="K8" s="65"/>
      <c r="L8" s="92"/>
    </row>
    <row r="9" spans="1:12" ht="27" customHeight="1">
      <c r="A9" s="90"/>
      <c r="B9" s="91" t="s">
        <v>93</v>
      </c>
      <c r="C9" s="91" t="s">
        <v>94</v>
      </c>
      <c r="D9" s="91" t="s">
        <v>94</v>
      </c>
      <c r="E9" s="91" t="s">
        <v>71</v>
      </c>
      <c r="F9" s="62" t="s">
        <v>74</v>
      </c>
      <c r="G9" s="65">
        <v>50.03</v>
      </c>
      <c r="H9" s="65">
        <v>50.03</v>
      </c>
      <c r="I9" s="65"/>
      <c r="J9" s="65"/>
      <c r="K9" s="65"/>
      <c r="L9" s="92"/>
    </row>
    <row r="10" spans="1:12" ht="27" customHeight="1">
      <c r="A10" s="90"/>
      <c r="B10" s="91" t="s">
        <v>93</v>
      </c>
      <c r="C10" s="91" t="s">
        <v>94</v>
      </c>
      <c r="D10" s="91" t="s">
        <v>95</v>
      </c>
      <c r="E10" s="91" t="s">
        <v>71</v>
      </c>
      <c r="F10" s="62" t="s">
        <v>75</v>
      </c>
      <c r="G10" s="65">
        <v>6.54</v>
      </c>
      <c r="H10" s="65">
        <v>6.54</v>
      </c>
      <c r="I10" s="65"/>
      <c r="J10" s="65"/>
      <c r="K10" s="65"/>
      <c r="L10" s="92"/>
    </row>
    <row r="11" spans="1:12" ht="27" customHeight="1">
      <c r="A11" s="90"/>
      <c r="B11" s="91" t="s">
        <v>93</v>
      </c>
      <c r="C11" s="91" t="s">
        <v>96</v>
      </c>
      <c r="D11" s="91" t="s">
        <v>97</v>
      </c>
      <c r="E11" s="91" t="s">
        <v>71</v>
      </c>
      <c r="F11" s="62" t="s">
        <v>76</v>
      </c>
      <c r="G11" s="65">
        <v>3.1</v>
      </c>
      <c r="H11" s="65">
        <v>3.1</v>
      </c>
      <c r="I11" s="65"/>
      <c r="J11" s="65"/>
      <c r="K11" s="65"/>
      <c r="L11" s="92"/>
    </row>
    <row r="12" spans="1:12" ht="27" customHeight="1">
      <c r="A12" s="90"/>
      <c r="B12" s="91" t="s">
        <v>98</v>
      </c>
      <c r="C12" s="91" t="s">
        <v>99</v>
      </c>
      <c r="D12" s="91" t="s">
        <v>91</v>
      </c>
      <c r="E12" s="91" t="s">
        <v>71</v>
      </c>
      <c r="F12" s="62" t="s">
        <v>77</v>
      </c>
      <c r="G12" s="65">
        <v>29.87</v>
      </c>
      <c r="H12" s="65">
        <v>29.87</v>
      </c>
      <c r="I12" s="65"/>
      <c r="J12" s="65"/>
      <c r="K12" s="65"/>
      <c r="L12" s="92"/>
    </row>
    <row r="13" spans="1:12" ht="27" customHeight="1">
      <c r="A13" s="90"/>
      <c r="B13" s="91" t="s">
        <v>98</v>
      </c>
      <c r="C13" s="91" t="s">
        <v>99</v>
      </c>
      <c r="D13" s="91" t="s">
        <v>92</v>
      </c>
      <c r="E13" s="91" t="s">
        <v>71</v>
      </c>
      <c r="F13" s="62" t="s">
        <v>78</v>
      </c>
      <c r="G13" s="65">
        <v>14.96</v>
      </c>
      <c r="H13" s="65">
        <v>14.96</v>
      </c>
      <c r="I13" s="65"/>
      <c r="J13" s="65"/>
      <c r="K13" s="65"/>
      <c r="L13" s="92"/>
    </row>
    <row r="14" spans="1:12" ht="27" customHeight="1">
      <c r="A14" s="90"/>
      <c r="B14" s="91" t="s">
        <v>100</v>
      </c>
      <c r="C14" s="91" t="s">
        <v>91</v>
      </c>
      <c r="D14" s="91" t="s">
        <v>97</v>
      </c>
      <c r="E14" s="91" t="s">
        <v>71</v>
      </c>
      <c r="F14" s="62" t="s">
        <v>79</v>
      </c>
      <c r="G14" s="65">
        <v>44.19</v>
      </c>
      <c r="H14" s="65">
        <v>44.19</v>
      </c>
      <c r="I14" s="65"/>
      <c r="J14" s="65"/>
      <c r="K14" s="65"/>
      <c r="L14" s="92"/>
    </row>
    <row r="15" spans="1:12" ht="27" customHeight="1">
      <c r="A15" s="90"/>
      <c r="B15" s="91"/>
      <c r="C15" s="91"/>
      <c r="D15" s="91"/>
      <c r="E15" s="91"/>
      <c r="F15" s="62"/>
      <c r="G15" s="65"/>
      <c r="H15" s="65"/>
      <c r="I15" s="65"/>
      <c r="J15" s="65"/>
      <c r="K15" s="65"/>
      <c r="L15" s="92"/>
    </row>
    <row r="16" spans="1:12" ht="27" customHeight="1">
      <c r="A16" s="90"/>
      <c r="B16" s="62"/>
      <c r="C16" s="62"/>
      <c r="D16" s="62"/>
      <c r="E16" s="62"/>
      <c r="F16" s="62"/>
      <c r="G16" s="65"/>
      <c r="H16" s="65"/>
      <c r="I16" s="65"/>
      <c r="J16" s="65"/>
      <c r="K16" s="65"/>
      <c r="L16" s="92"/>
    </row>
    <row r="17" spans="1:12" ht="27" customHeight="1">
      <c r="A17" s="87"/>
      <c r="B17" s="66"/>
      <c r="C17" s="66"/>
      <c r="D17" s="66"/>
      <c r="E17" s="66"/>
      <c r="F17" s="66" t="s">
        <v>22</v>
      </c>
      <c r="G17" s="67"/>
      <c r="H17" s="67"/>
      <c r="I17" s="67"/>
      <c r="J17" s="67"/>
      <c r="K17" s="67"/>
      <c r="L17" s="88"/>
    </row>
    <row r="18" spans="1:12" ht="27" customHeight="1">
      <c r="A18" s="87"/>
      <c r="B18" s="66"/>
      <c r="C18" s="66"/>
      <c r="D18" s="66"/>
      <c r="E18" s="66"/>
      <c r="F18" s="66" t="s">
        <v>22</v>
      </c>
      <c r="G18" s="67"/>
      <c r="H18" s="67"/>
      <c r="I18" s="67"/>
      <c r="J18" s="67"/>
      <c r="K18" s="67"/>
      <c r="L18" s="88"/>
    </row>
    <row r="19" spans="1:12" ht="27" customHeight="1">
      <c r="A19" s="87"/>
      <c r="B19" s="66"/>
      <c r="C19" s="66"/>
      <c r="D19" s="66"/>
      <c r="E19" s="66"/>
      <c r="F19" s="66" t="s">
        <v>101</v>
      </c>
      <c r="G19" s="67"/>
      <c r="H19" s="67"/>
      <c r="I19" s="67"/>
      <c r="J19" s="67"/>
      <c r="K19" s="67"/>
      <c r="L19" s="89"/>
    </row>
    <row r="20" spans="1:12" ht="9.75" customHeight="1">
      <c r="A20" s="93"/>
      <c r="B20" s="94"/>
      <c r="C20" s="94"/>
      <c r="D20" s="94"/>
      <c r="E20" s="94"/>
      <c r="F20" s="93"/>
      <c r="G20" s="93"/>
      <c r="H20" s="93"/>
      <c r="I20" s="93"/>
      <c r="J20" s="94"/>
      <c r="K20" s="94"/>
      <c r="L20" s="95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honeticPr fontId="34" type="noConversion"/>
  <printOptions horizontalCentered="1"/>
  <pageMargins left="0.59027777777777801" right="0.59027777777777801" top="1.37777777777778" bottom="0.98402777777777795" header="0" footer="0"/>
  <pageSetup paperSize="9" scale="7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pane ySplit="5" topLeftCell="A6" activePane="bottomLeft" state="frozen"/>
      <selection pane="bottomLeft" activeCell="B6" sqref="B6"/>
    </sheetView>
  </sheetViews>
  <sheetFormatPr defaultColWidth="10" defaultRowHeight="13.5"/>
  <cols>
    <col min="1" max="1" width="1.5" style="78" customWidth="1"/>
    <col min="2" max="2" width="29.625" style="78" customWidth="1"/>
    <col min="3" max="3" width="11.625" style="78" customWidth="1"/>
    <col min="4" max="4" width="29.625" style="78" customWidth="1"/>
    <col min="5" max="5" width="11.625" style="78" customWidth="1"/>
    <col min="6" max="6" width="13.125" style="78" customWidth="1"/>
    <col min="7" max="8" width="11.25" style="78" customWidth="1"/>
    <col min="9" max="9" width="1.5" style="78" customWidth="1"/>
    <col min="10" max="12" width="9.75" style="78" customWidth="1"/>
    <col min="13" max="16384" width="10" style="78"/>
  </cols>
  <sheetData>
    <row r="1" spans="1:9" ht="24.95" customHeight="1">
      <c r="A1" s="119"/>
      <c r="B1" s="57"/>
      <c r="C1" s="120"/>
      <c r="D1" s="120"/>
      <c r="H1" s="121" t="s">
        <v>102</v>
      </c>
      <c r="I1" s="108" t="s">
        <v>3</v>
      </c>
    </row>
    <row r="2" spans="1:9" ht="22.9" customHeight="1">
      <c r="A2" s="122"/>
      <c r="B2" s="143" t="s">
        <v>103</v>
      </c>
      <c r="C2" s="143"/>
      <c r="D2" s="143"/>
      <c r="E2" s="143"/>
      <c r="F2" s="149"/>
      <c r="G2" s="149"/>
      <c r="H2" s="149"/>
      <c r="I2" s="124"/>
    </row>
    <row r="3" spans="1:9" ht="19.5" customHeight="1">
      <c r="A3" s="122"/>
      <c r="B3" s="147" t="s">
        <v>352</v>
      </c>
      <c r="C3" s="147"/>
      <c r="D3" s="80"/>
      <c r="F3" s="150" t="s">
        <v>5</v>
      </c>
      <c r="G3" s="150"/>
      <c r="H3" s="150"/>
      <c r="I3" s="125"/>
    </row>
    <row r="4" spans="1:9" ht="30" customHeight="1">
      <c r="A4" s="122"/>
      <c r="B4" s="144" t="s">
        <v>6</v>
      </c>
      <c r="C4" s="144"/>
      <c r="D4" s="144" t="s">
        <v>7</v>
      </c>
      <c r="E4" s="144"/>
      <c r="F4" s="144"/>
      <c r="G4" s="144"/>
      <c r="H4" s="144"/>
      <c r="I4" s="126"/>
    </row>
    <row r="5" spans="1:9" ht="30" customHeight="1">
      <c r="A5" s="122"/>
      <c r="B5" s="62" t="s">
        <v>8</v>
      </c>
      <c r="C5" s="62" t="s">
        <v>9</v>
      </c>
      <c r="D5" s="62" t="s">
        <v>8</v>
      </c>
      <c r="E5" s="62" t="s">
        <v>58</v>
      </c>
      <c r="F5" s="77" t="s">
        <v>104</v>
      </c>
      <c r="G5" s="77" t="s">
        <v>105</v>
      </c>
      <c r="H5" s="77" t="s">
        <v>106</v>
      </c>
      <c r="I5" s="108"/>
    </row>
    <row r="6" spans="1:9" ht="30" customHeight="1">
      <c r="A6" s="82"/>
      <c r="B6" s="66" t="s">
        <v>107</v>
      </c>
      <c r="C6" s="67">
        <v>785.7</v>
      </c>
      <c r="D6" s="66" t="s">
        <v>108</v>
      </c>
      <c r="E6" s="67">
        <v>785.7</v>
      </c>
      <c r="F6" s="67">
        <v>785.7</v>
      </c>
      <c r="G6" s="67"/>
      <c r="H6" s="67"/>
      <c r="I6" s="89"/>
    </row>
    <row r="7" spans="1:9" ht="30" customHeight="1">
      <c r="A7" s="145"/>
      <c r="B7" s="66" t="s">
        <v>109</v>
      </c>
      <c r="C7" s="67">
        <v>785.7</v>
      </c>
      <c r="D7" s="66" t="s">
        <v>110</v>
      </c>
      <c r="E7" s="67"/>
      <c r="F7" s="67"/>
      <c r="G7" s="67"/>
      <c r="H7" s="67"/>
      <c r="I7" s="89"/>
    </row>
    <row r="8" spans="1:9" ht="30" customHeight="1">
      <c r="A8" s="145"/>
      <c r="B8" s="66" t="s">
        <v>111</v>
      </c>
      <c r="C8" s="67"/>
      <c r="D8" s="66" t="s">
        <v>112</v>
      </c>
      <c r="E8" s="67"/>
      <c r="F8" s="67"/>
      <c r="G8" s="67"/>
      <c r="H8" s="67"/>
      <c r="I8" s="89"/>
    </row>
    <row r="9" spans="1:9" ht="30" customHeight="1">
      <c r="A9" s="145"/>
      <c r="B9" s="66" t="s">
        <v>113</v>
      </c>
      <c r="C9" s="67"/>
      <c r="D9" s="66" t="s">
        <v>114</v>
      </c>
      <c r="E9" s="67"/>
      <c r="F9" s="67"/>
      <c r="G9" s="67"/>
      <c r="H9" s="67"/>
      <c r="I9" s="89"/>
    </row>
    <row r="10" spans="1:9" ht="30" customHeight="1">
      <c r="A10" s="82"/>
      <c r="B10" s="66" t="s">
        <v>115</v>
      </c>
      <c r="C10" s="67"/>
      <c r="D10" s="66" t="s">
        <v>116</v>
      </c>
      <c r="E10" s="67"/>
      <c r="F10" s="67"/>
      <c r="G10" s="67"/>
      <c r="H10" s="67"/>
      <c r="I10" s="89"/>
    </row>
    <row r="11" spans="1:9" ht="30" customHeight="1">
      <c r="A11" s="145"/>
      <c r="B11" s="66" t="s">
        <v>109</v>
      </c>
      <c r="C11" s="67"/>
      <c r="D11" s="66" t="s">
        <v>117</v>
      </c>
      <c r="E11" s="67">
        <v>637.01</v>
      </c>
      <c r="F11" s="67">
        <v>637.01</v>
      </c>
      <c r="G11" s="67"/>
      <c r="H11" s="67"/>
      <c r="I11" s="89"/>
    </row>
    <row r="12" spans="1:9" ht="30" customHeight="1">
      <c r="A12" s="145"/>
      <c r="B12" s="66" t="s">
        <v>111</v>
      </c>
      <c r="C12" s="67"/>
      <c r="D12" s="66" t="s">
        <v>118</v>
      </c>
      <c r="E12" s="67"/>
      <c r="F12" s="67"/>
      <c r="G12" s="67"/>
      <c r="H12" s="67"/>
      <c r="I12" s="89"/>
    </row>
    <row r="13" spans="1:9" ht="30" customHeight="1">
      <c r="A13" s="145"/>
      <c r="B13" s="66" t="s">
        <v>113</v>
      </c>
      <c r="C13" s="67"/>
      <c r="D13" s="66" t="s">
        <v>119</v>
      </c>
      <c r="E13" s="67"/>
      <c r="F13" s="67"/>
      <c r="G13" s="67"/>
      <c r="H13" s="67"/>
      <c r="I13" s="89"/>
    </row>
    <row r="14" spans="1:9" ht="30" customHeight="1">
      <c r="A14" s="145"/>
      <c r="B14" s="66" t="s">
        <v>101</v>
      </c>
      <c r="C14" s="67"/>
      <c r="D14" s="66" t="s">
        <v>120</v>
      </c>
      <c r="E14" s="67">
        <v>59.67</v>
      </c>
      <c r="F14" s="67">
        <v>59.67</v>
      </c>
      <c r="G14" s="67"/>
      <c r="H14" s="67"/>
      <c r="I14" s="89"/>
    </row>
    <row r="15" spans="1:9" ht="30" customHeight="1">
      <c r="A15" s="145"/>
      <c r="B15" s="66" t="s">
        <v>101</v>
      </c>
      <c r="C15" s="67"/>
      <c r="D15" s="66" t="s">
        <v>121</v>
      </c>
      <c r="E15" s="67"/>
      <c r="F15" s="67"/>
      <c r="G15" s="67"/>
      <c r="H15" s="67"/>
      <c r="I15" s="89"/>
    </row>
    <row r="16" spans="1:9" ht="30" customHeight="1">
      <c r="A16" s="145"/>
      <c r="B16" s="66" t="s">
        <v>101</v>
      </c>
      <c r="C16" s="67"/>
      <c r="D16" s="66" t="s">
        <v>122</v>
      </c>
      <c r="E16" s="67">
        <v>44.83</v>
      </c>
      <c r="F16" s="67">
        <v>44.83</v>
      </c>
      <c r="G16" s="67"/>
      <c r="H16" s="67"/>
      <c r="I16" s="89"/>
    </row>
    <row r="17" spans="1:9" ht="30" customHeight="1">
      <c r="A17" s="145"/>
      <c r="B17" s="66" t="s">
        <v>101</v>
      </c>
      <c r="C17" s="67"/>
      <c r="D17" s="66" t="s">
        <v>123</v>
      </c>
      <c r="E17" s="67"/>
      <c r="F17" s="67"/>
      <c r="G17" s="67"/>
      <c r="H17" s="67"/>
      <c r="I17" s="89"/>
    </row>
    <row r="18" spans="1:9" ht="30" customHeight="1">
      <c r="A18" s="145"/>
      <c r="B18" s="66" t="s">
        <v>101</v>
      </c>
      <c r="C18" s="67"/>
      <c r="D18" s="66" t="s">
        <v>124</v>
      </c>
      <c r="E18" s="67"/>
      <c r="F18" s="67"/>
      <c r="G18" s="67"/>
      <c r="H18" s="67"/>
      <c r="I18" s="89"/>
    </row>
    <row r="19" spans="1:9" ht="30" customHeight="1">
      <c r="A19" s="145"/>
      <c r="B19" s="66" t="s">
        <v>101</v>
      </c>
      <c r="C19" s="67"/>
      <c r="D19" s="66" t="s">
        <v>125</v>
      </c>
      <c r="E19" s="67"/>
      <c r="F19" s="67"/>
      <c r="G19" s="67"/>
      <c r="H19" s="67"/>
      <c r="I19" s="89"/>
    </row>
    <row r="20" spans="1:9" ht="30" customHeight="1">
      <c r="A20" s="145"/>
      <c r="B20" s="66" t="s">
        <v>101</v>
      </c>
      <c r="C20" s="67"/>
      <c r="D20" s="66" t="s">
        <v>126</v>
      </c>
      <c r="E20" s="67"/>
      <c r="F20" s="67"/>
      <c r="G20" s="67"/>
      <c r="H20" s="67"/>
      <c r="I20" s="89"/>
    </row>
    <row r="21" spans="1:9" ht="30" customHeight="1">
      <c r="A21" s="145"/>
      <c r="B21" s="66" t="s">
        <v>101</v>
      </c>
      <c r="C21" s="67"/>
      <c r="D21" s="66" t="s">
        <v>127</v>
      </c>
      <c r="E21" s="67"/>
      <c r="F21" s="67"/>
      <c r="G21" s="67"/>
      <c r="H21" s="67"/>
      <c r="I21" s="89"/>
    </row>
    <row r="22" spans="1:9" ht="30" customHeight="1">
      <c r="A22" s="145"/>
      <c r="B22" s="66" t="s">
        <v>101</v>
      </c>
      <c r="C22" s="67"/>
      <c r="D22" s="66" t="s">
        <v>128</v>
      </c>
      <c r="E22" s="67"/>
      <c r="F22" s="67"/>
      <c r="G22" s="67"/>
      <c r="H22" s="67"/>
      <c r="I22" s="89"/>
    </row>
    <row r="23" spans="1:9" ht="30" customHeight="1">
      <c r="A23" s="145"/>
      <c r="B23" s="66" t="s">
        <v>101</v>
      </c>
      <c r="C23" s="67"/>
      <c r="D23" s="66" t="s">
        <v>129</v>
      </c>
      <c r="E23" s="67"/>
      <c r="F23" s="67"/>
      <c r="G23" s="67"/>
      <c r="H23" s="67"/>
      <c r="I23" s="89"/>
    </row>
    <row r="24" spans="1:9" ht="30" customHeight="1">
      <c r="A24" s="145"/>
      <c r="B24" s="66" t="s">
        <v>101</v>
      </c>
      <c r="C24" s="67"/>
      <c r="D24" s="66" t="s">
        <v>130</v>
      </c>
      <c r="E24" s="67"/>
      <c r="F24" s="67"/>
      <c r="G24" s="67"/>
      <c r="H24" s="67"/>
      <c r="I24" s="89"/>
    </row>
    <row r="25" spans="1:9" ht="30" customHeight="1">
      <c r="A25" s="145"/>
      <c r="B25" s="66" t="s">
        <v>101</v>
      </c>
      <c r="C25" s="67"/>
      <c r="D25" s="66" t="s">
        <v>131</v>
      </c>
      <c r="E25" s="67"/>
      <c r="F25" s="67"/>
      <c r="G25" s="67"/>
      <c r="H25" s="67"/>
      <c r="I25" s="89"/>
    </row>
    <row r="26" spans="1:9" ht="30" customHeight="1">
      <c r="A26" s="145"/>
      <c r="B26" s="66" t="s">
        <v>101</v>
      </c>
      <c r="C26" s="67"/>
      <c r="D26" s="66" t="s">
        <v>132</v>
      </c>
      <c r="E26" s="67">
        <v>44.19</v>
      </c>
      <c r="F26" s="67">
        <v>44.19</v>
      </c>
      <c r="G26" s="67"/>
      <c r="H26" s="67"/>
      <c r="I26" s="89"/>
    </row>
    <row r="27" spans="1:9" ht="30" customHeight="1">
      <c r="A27" s="145"/>
      <c r="B27" s="66" t="s">
        <v>101</v>
      </c>
      <c r="C27" s="67"/>
      <c r="D27" s="66" t="s">
        <v>133</v>
      </c>
      <c r="E27" s="67"/>
      <c r="F27" s="67"/>
      <c r="G27" s="67"/>
      <c r="H27" s="67"/>
      <c r="I27" s="89"/>
    </row>
    <row r="28" spans="1:9" ht="30" customHeight="1">
      <c r="A28" s="145"/>
      <c r="B28" s="66" t="s">
        <v>101</v>
      </c>
      <c r="C28" s="67"/>
      <c r="D28" s="66" t="s">
        <v>134</v>
      </c>
      <c r="E28" s="67"/>
      <c r="F28" s="67"/>
      <c r="G28" s="67"/>
      <c r="H28" s="67"/>
      <c r="I28" s="89"/>
    </row>
    <row r="29" spans="1:9" ht="30" customHeight="1">
      <c r="A29" s="145"/>
      <c r="B29" s="66" t="s">
        <v>101</v>
      </c>
      <c r="C29" s="67"/>
      <c r="D29" s="66" t="s">
        <v>135</v>
      </c>
      <c r="E29" s="67"/>
      <c r="F29" s="67"/>
      <c r="G29" s="67"/>
      <c r="H29" s="67"/>
      <c r="I29" s="89"/>
    </row>
    <row r="30" spans="1:9" ht="30" customHeight="1">
      <c r="A30" s="145"/>
      <c r="B30" s="66" t="s">
        <v>101</v>
      </c>
      <c r="C30" s="67"/>
      <c r="D30" s="66" t="s">
        <v>136</v>
      </c>
      <c r="E30" s="67"/>
      <c r="F30" s="67"/>
      <c r="G30" s="67"/>
      <c r="H30" s="67"/>
      <c r="I30" s="89"/>
    </row>
    <row r="31" spans="1:9" ht="30" customHeight="1">
      <c r="A31" s="145"/>
      <c r="B31" s="66" t="s">
        <v>101</v>
      </c>
      <c r="C31" s="67"/>
      <c r="D31" s="66" t="s">
        <v>137</v>
      </c>
      <c r="E31" s="67"/>
      <c r="F31" s="67"/>
      <c r="G31" s="67"/>
      <c r="H31" s="67"/>
      <c r="I31" s="89"/>
    </row>
    <row r="32" spans="1:9" ht="30" customHeight="1">
      <c r="A32" s="145"/>
      <c r="B32" s="66" t="s">
        <v>101</v>
      </c>
      <c r="C32" s="67"/>
      <c r="D32" s="66" t="s">
        <v>138</v>
      </c>
      <c r="E32" s="67"/>
      <c r="F32" s="67"/>
      <c r="G32" s="67"/>
      <c r="H32" s="67"/>
      <c r="I32" s="89"/>
    </row>
    <row r="33" spans="1:9" ht="30" customHeight="1">
      <c r="A33" s="145"/>
      <c r="B33" s="66" t="s">
        <v>101</v>
      </c>
      <c r="C33" s="67"/>
      <c r="D33" s="66" t="s">
        <v>139</v>
      </c>
      <c r="E33" s="67"/>
      <c r="F33" s="67"/>
      <c r="G33" s="67"/>
      <c r="H33" s="67"/>
      <c r="I33" s="89"/>
    </row>
    <row r="34" spans="1:9" ht="9.75" customHeight="1">
      <c r="A34" s="123"/>
      <c r="B34" s="123"/>
      <c r="C34" s="123"/>
      <c r="D34" s="80"/>
      <c r="E34" s="123"/>
      <c r="F34" s="123"/>
      <c r="G34" s="123"/>
      <c r="H34" s="123"/>
      <c r="I34" s="109"/>
    </row>
  </sheetData>
  <mergeCells count="7">
    <mergeCell ref="A7:A9"/>
    <mergeCell ref="A11:A33"/>
    <mergeCell ref="B2:H2"/>
    <mergeCell ref="B3:C3"/>
    <mergeCell ref="F3:H3"/>
    <mergeCell ref="B4:C4"/>
    <mergeCell ref="D4:H4"/>
  </mergeCells>
  <phoneticPr fontId="34" type="noConversion"/>
  <printOptions horizontalCentered="1"/>
  <pageMargins left="1.37777777777778" right="0.98402777777777795" top="0.98402777777777795" bottom="0.98402777777777795" header="0" footer="0"/>
  <pageSetup paperSize="9" scale="63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9"/>
  <sheetViews>
    <sheetView workbookViewId="0">
      <pane ySplit="6" topLeftCell="A10" activePane="bottomLeft" state="frozen"/>
      <selection pane="bottomLeft" activeCell="C12" sqref="C12"/>
    </sheetView>
  </sheetViews>
  <sheetFormatPr defaultColWidth="10" defaultRowHeight="13.5"/>
  <cols>
    <col min="1" max="1" width="1.5" style="78" customWidth="1"/>
    <col min="2" max="3" width="5.875" style="78" customWidth="1"/>
    <col min="4" max="4" width="11.625" style="78" customWidth="1"/>
    <col min="5" max="5" width="23.5" style="78" customWidth="1"/>
    <col min="6" max="6" width="9.625" style="78" customWidth="1"/>
    <col min="7" max="7" width="8.875" style="78" customWidth="1"/>
    <col min="8" max="8" width="9.625" style="78" customWidth="1"/>
    <col min="9" max="9" width="11.125" style="78" customWidth="1"/>
    <col min="10" max="10" width="7.75" style="78" customWidth="1"/>
    <col min="11" max="13" width="5.875" style="78" customWidth="1"/>
    <col min="14" max="16" width="7.25" style="78" customWidth="1"/>
    <col min="17" max="23" width="5.875" style="78" customWidth="1"/>
    <col min="24" max="26" width="7.25" style="78" customWidth="1"/>
    <col min="27" max="33" width="5.875" style="78" customWidth="1"/>
    <col min="34" max="39" width="7.25" style="78" customWidth="1"/>
    <col min="40" max="40" width="1.5" style="78" customWidth="1"/>
    <col min="41" max="42" width="9.75" style="78" customWidth="1"/>
    <col min="43" max="16384" width="10" style="78"/>
  </cols>
  <sheetData>
    <row r="1" spans="1:40" ht="24.95" customHeight="1">
      <c r="A1" s="96"/>
      <c r="B1" s="57"/>
      <c r="C1" s="57"/>
      <c r="D1" s="97"/>
      <c r="E1" s="97"/>
      <c r="F1" s="79"/>
      <c r="G1" s="79"/>
      <c r="H1" s="79"/>
      <c r="I1" s="97"/>
      <c r="J1" s="97"/>
      <c r="K1" s="79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8" t="s">
        <v>140</v>
      </c>
      <c r="AN1" s="117"/>
    </row>
    <row r="2" spans="1:40" ht="22.9" customHeight="1">
      <c r="A2" s="79"/>
      <c r="B2" s="146" t="s">
        <v>141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17"/>
    </row>
    <row r="3" spans="1:40" ht="19.5" customHeight="1">
      <c r="A3" s="83"/>
      <c r="B3" s="147" t="s">
        <v>352</v>
      </c>
      <c r="C3" s="147"/>
      <c r="D3" s="147"/>
      <c r="E3" s="147"/>
      <c r="F3" s="110"/>
      <c r="G3" s="83"/>
      <c r="H3" s="99"/>
      <c r="I3" s="110"/>
      <c r="J3" s="110"/>
      <c r="K3" s="116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51" t="s">
        <v>5</v>
      </c>
      <c r="AM3" s="151"/>
      <c r="AN3" s="118"/>
    </row>
    <row r="4" spans="1:40" ht="24.4" customHeight="1">
      <c r="A4" s="82"/>
      <c r="B4" s="148" t="s">
        <v>8</v>
      </c>
      <c r="C4" s="148"/>
      <c r="D4" s="148"/>
      <c r="E4" s="148"/>
      <c r="F4" s="148" t="s">
        <v>142</v>
      </c>
      <c r="G4" s="148" t="s">
        <v>143</v>
      </c>
      <c r="H4" s="148"/>
      <c r="I4" s="148"/>
      <c r="J4" s="148"/>
      <c r="K4" s="148"/>
      <c r="L4" s="148"/>
      <c r="M4" s="148"/>
      <c r="N4" s="148"/>
      <c r="O4" s="148"/>
      <c r="P4" s="148"/>
      <c r="Q4" s="148" t="s">
        <v>144</v>
      </c>
      <c r="R4" s="148"/>
      <c r="S4" s="148"/>
      <c r="T4" s="148"/>
      <c r="U4" s="148"/>
      <c r="V4" s="148"/>
      <c r="W4" s="148"/>
      <c r="X4" s="148"/>
      <c r="Y4" s="148"/>
      <c r="Z4" s="148"/>
      <c r="AA4" s="148" t="s">
        <v>145</v>
      </c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08"/>
    </row>
    <row r="5" spans="1:40" ht="24.4" customHeight="1">
      <c r="A5" s="82"/>
      <c r="B5" s="148" t="s">
        <v>86</v>
      </c>
      <c r="C5" s="148"/>
      <c r="D5" s="148" t="s">
        <v>69</v>
      </c>
      <c r="E5" s="148" t="s">
        <v>70</v>
      </c>
      <c r="F5" s="148"/>
      <c r="G5" s="148" t="s">
        <v>58</v>
      </c>
      <c r="H5" s="148" t="s">
        <v>146</v>
      </c>
      <c r="I5" s="148"/>
      <c r="J5" s="148"/>
      <c r="K5" s="148" t="s">
        <v>147</v>
      </c>
      <c r="L5" s="148"/>
      <c r="M5" s="148"/>
      <c r="N5" s="148" t="s">
        <v>148</v>
      </c>
      <c r="O5" s="148"/>
      <c r="P5" s="148"/>
      <c r="Q5" s="148" t="s">
        <v>58</v>
      </c>
      <c r="R5" s="148" t="s">
        <v>146</v>
      </c>
      <c r="S5" s="148"/>
      <c r="T5" s="148"/>
      <c r="U5" s="148" t="s">
        <v>147</v>
      </c>
      <c r="V5" s="148"/>
      <c r="W5" s="148"/>
      <c r="X5" s="148" t="s">
        <v>148</v>
      </c>
      <c r="Y5" s="148"/>
      <c r="Z5" s="148"/>
      <c r="AA5" s="148" t="s">
        <v>58</v>
      </c>
      <c r="AB5" s="148" t="s">
        <v>146</v>
      </c>
      <c r="AC5" s="148"/>
      <c r="AD5" s="148"/>
      <c r="AE5" s="148" t="s">
        <v>147</v>
      </c>
      <c r="AF5" s="148"/>
      <c r="AG5" s="148"/>
      <c r="AH5" s="148" t="s">
        <v>148</v>
      </c>
      <c r="AI5" s="148"/>
      <c r="AJ5" s="148"/>
      <c r="AK5" s="148" t="s">
        <v>149</v>
      </c>
      <c r="AL5" s="148"/>
      <c r="AM5" s="148"/>
      <c r="AN5" s="108"/>
    </row>
    <row r="6" spans="1:40" ht="39" customHeight="1">
      <c r="A6" s="80"/>
      <c r="B6" s="77" t="s">
        <v>87</v>
      </c>
      <c r="C6" s="77" t="s">
        <v>88</v>
      </c>
      <c r="D6" s="148"/>
      <c r="E6" s="148"/>
      <c r="F6" s="148"/>
      <c r="G6" s="148"/>
      <c r="H6" s="77" t="s">
        <v>150</v>
      </c>
      <c r="I6" s="77" t="s">
        <v>82</v>
      </c>
      <c r="J6" s="77" t="s">
        <v>83</v>
      </c>
      <c r="K6" s="77" t="s">
        <v>150</v>
      </c>
      <c r="L6" s="77" t="s">
        <v>82</v>
      </c>
      <c r="M6" s="77" t="s">
        <v>83</v>
      </c>
      <c r="N6" s="77" t="s">
        <v>150</v>
      </c>
      <c r="O6" s="77" t="s">
        <v>151</v>
      </c>
      <c r="P6" s="77" t="s">
        <v>152</v>
      </c>
      <c r="Q6" s="148"/>
      <c r="R6" s="77" t="s">
        <v>150</v>
      </c>
      <c r="S6" s="77" t="s">
        <v>82</v>
      </c>
      <c r="T6" s="77" t="s">
        <v>83</v>
      </c>
      <c r="U6" s="77" t="s">
        <v>150</v>
      </c>
      <c r="V6" s="77" t="s">
        <v>82</v>
      </c>
      <c r="W6" s="77" t="s">
        <v>83</v>
      </c>
      <c r="X6" s="77" t="s">
        <v>150</v>
      </c>
      <c r="Y6" s="77" t="s">
        <v>151</v>
      </c>
      <c r="Z6" s="77" t="s">
        <v>152</v>
      </c>
      <c r="AA6" s="148"/>
      <c r="AB6" s="77" t="s">
        <v>150</v>
      </c>
      <c r="AC6" s="77" t="s">
        <v>82</v>
      </c>
      <c r="AD6" s="77" t="s">
        <v>83</v>
      </c>
      <c r="AE6" s="77" t="s">
        <v>150</v>
      </c>
      <c r="AF6" s="77" t="s">
        <v>82</v>
      </c>
      <c r="AG6" s="77" t="s">
        <v>83</v>
      </c>
      <c r="AH6" s="77" t="s">
        <v>150</v>
      </c>
      <c r="AI6" s="77" t="s">
        <v>151</v>
      </c>
      <c r="AJ6" s="77" t="s">
        <v>152</v>
      </c>
      <c r="AK6" s="77" t="s">
        <v>150</v>
      </c>
      <c r="AL6" s="77" t="s">
        <v>151</v>
      </c>
      <c r="AM6" s="77" t="s">
        <v>152</v>
      </c>
      <c r="AN6" s="108"/>
    </row>
    <row r="7" spans="1:40" ht="22.9" customHeight="1">
      <c r="A7" s="82"/>
      <c r="B7" s="62"/>
      <c r="C7" s="62"/>
      <c r="D7" s="91" t="s">
        <v>71</v>
      </c>
      <c r="E7" s="62" t="s">
        <v>72</v>
      </c>
      <c r="F7" s="65">
        <v>785.7</v>
      </c>
      <c r="G7" s="65">
        <v>785.7</v>
      </c>
      <c r="H7" s="65">
        <v>785.7</v>
      </c>
      <c r="I7" s="65">
        <v>766.45</v>
      </c>
      <c r="J7" s="65">
        <v>19.25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108"/>
    </row>
    <row r="8" spans="1:40" ht="22.9" customHeight="1">
      <c r="A8" s="82"/>
      <c r="B8" s="101" t="s">
        <v>153</v>
      </c>
      <c r="C8" s="101" t="s">
        <v>154</v>
      </c>
      <c r="D8" s="111" t="s">
        <v>71</v>
      </c>
      <c r="E8" s="103" t="s">
        <v>155</v>
      </c>
      <c r="F8" s="112">
        <v>3.5</v>
      </c>
      <c r="G8" s="112">
        <v>3.5</v>
      </c>
      <c r="H8" s="112">
        <v>3.5</v>
      </c>
      <c r="I8" s="112">
        <v>3.5</v>
      </c>
      <c r="J8" s="112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108"/>
    </row>
    <row r="9" spans="1:40" ht="22.9" customHeight="1">
      <c r="A9" s="82"/>
      <c r="B9" s="101" t="s">
        <v>153</v>
      </c>
      <c r="C9" s="101" t="s">
        <v>156</v>
      </c>
      <c r="D9" s="111" t="s">
        <v>71</v>
      </c>
      <c r="E9" s="103" t="s">
        <v>157</v>
      </c>
      <c r="F9" s="112">
        <v>6.5</v>
      </c>
      <c r="G9" s="112">
        <v>6.5</v>
      </c>
      <c r="H9" s="112">
        <v>6.5</v>
      </c>
      <c r="I9" s="112">
        <v>6.5</v>
      </c>
      <c r="J9" s="112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108"/>
    </row>
    <row r="10" spans="1:40" ht="22.9" customHeight="1">
      <c r="A10" s="82"/>
      <c r="B10" s="101" t="s">
        <v>158</v>
      </c>
      <c r="C10" s="101" t="s">
        <v>159</v>
      </c>
      <c r="D10" s="111" t="s">
        <v>71</v>
      </c>
      <c r="E10" s="103" t="s">
        <v>160</v>
      </c>
      <c r="F10" s="112">
        <v>1.65</v>
      </c>
      <c r="G10" s="112">
        <v>1.65</v>
      </c>
      <c r="H10" s="112">
        <v>1.65</v>
      </c>
      <c r="I10" s="112">
        <v>1.65</v>
      </c>
      <c r="J10" s="112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108"/>
    </row>
    <row r="11" spans="1:40" ht="22.9" customHeight="1">
      <c r="A11" s="82"/>
      <c r="B11" s="101" t="s">
        <v>153</v>
      </c>
      <c r="C11" s="101" t="s">
        <v>161</v>
      </c>
      <c r="D11" s="111" t="s">
        <v>71</v>
      </c>
      <c r="E11" s="103" t="s">
        <v>162</v>
      </c>
      <c r="F11" s="112">
        <v>3</v>
      </c>
      <c r="G11" s="112">
        <v>3</v>
      </c>
      <c r="H11" s="112">
        <v>3</v>
      </c>
      <c r="I11" s="112">
        <v>3</v>
      </c>
      <c r="J11" s="112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108"/>
    </row>
    <row r="12" spans="1:40" ht="22.9" customHeight="1">
      <c r="A12" s="82"/>
      <c r="B12" s="113" t="s">
        <v>163</v>
      </c>
      <c r="C12" s="113" t="s">
        <v>164</v>
      </c>
      <c r="D12" s="111" t="s">
        <v>71</v>
      </c>
      <c r="E12" s="114" t="s">
        <v>165</v>
      </c>
      <c r="F12" s="112">
        <v>19.25</v>
      </c>
      <c r="G12" s="112">
        <v>19.25</v>
      </c>
      <c r="H12" s="112">
        <v>19.25</v>
      </c>
      <c r="I12" s="112"/>
      <c r="J12" s="112">
        <v>19.25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108"/>
    </row>
    <row r="13" spans="1:40" ht="22.9" customHeight="1">
      <c r="A13" s="82"/>
      <c r="B13" s="101" t="s">
        <v>158</v>
      </c>
      <c r="C13" s="101" t="s">
        <v>166</v>
      </c>
      <c r="D13" s="111" t="s">
        <v>71</v>
      </c>
      <c r="E13" s="103" t="s">
        <v>167</v>
      </c>
      <c r="F13" s="112">
        <v>7.68</v>
      </c>
      <c r="G13" s="112">
        <v>7.68</v>
      </c>
      <c r="H13" s="112">
        <v>7.68</v>
      </c>
      <c r="I13" s="112">
        <v>7.68</v>
      </c>
      <c r="J13" s="112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108"/>
    </row>
    <row r="14" spans="1:40" ht="22.9" customHeight="1">
      <c r="A14" s="82"/>
      <c r="B14" s="101" t="s">
        <v>158</v>
      </c>
      <c r="C14" s="101" t="s">
        <v>168</v>
      </c>
      <c r="D14" s="111" t="s">
        <v>71</v>
      </c>
      <c r="E14" s="103" t="s">
        <v>169</v>
      </c>
      <c r="F14" s="112">
        <v>5.14</v>
      </c>
      <c r="G14" s="112">
        <v>5.14</v>
      </c>
      <c r="H14" s="112">
        <v>5.14</v>
      </c>
      <c r="I14" s="112">
        <v>5.14</v>
      </c>
      <c r="J14" s="112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108"/>
    </row>
    <row r="15" spans="1:40" ht="22.9" customHeight="1">
      <c r="A15" s="82"/>
      <c r="B15" s="101" t="s">
        <v>158</v>
      </c>
      <c r="C15" s="101" t="s">
        <v>170</v>
      </c>
      <c r="D15" s="111" t="s">
        <v>71</v>
      </c>
      <c r="E15" s="103" t="s">
        <v>171</v>
      </c>
      <c r="F15" s="112">
        <v>22.49</v>
      </c>
      <c r="G15" s="112">
        <v>22.49</v>
      </c>
      <c r="H15" s="112">
        <v>22.49</v>
      </c>
      <c r="I15" s="112">
        <v>22.49</v>
      </c>
      <c r="J15" s="112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108"/>
    </row>
    <row r="16" spans="1:40" ht="22.9" customHeight="1">
      <c r="A16" s="82"/>
      <c r="B16" s="101" t="s">
        <v>172</v>
      </c>
      <c r="C16" s="101" t="s">
        <v>173</v>
      </c>
      <c r="D16" s="111" t="s">
        <v>71</v>
      </c>
      <c r="E16" s="115" t="s">
        <v>174</v>
      </c>
      <c r="F16" s="112">
        <v>165.37</v>
      </c>
      <c r="G16" s="112">
        <v>165.37</v>
      </c>
      <c r="H16" s="112">
        <v>165.37</v>
      </c>
      <c r="I16" s="112">
        <v>165.37</v>
      </c>
      <c r="J16" s="112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108"/>
    </row>
    <row r="17" spans="1:40" ht="22.9" customHeight="1">
      <c r="A17" s="82"/>
      <c r="B17" s="113" t="s">
        <v>175</v>
      </c>
      <c r="C17" s="113" t="s">
        <v>176</v>
      </c>
      <c r="D17" s="111" t="s">
        <v>71</v>
      </c>
      <c r="E17" s="115" t="s">
        <v>177</v>
      </c>
      <c r="F17" s="112">
        <v>3.1</v>
      </c>
      <c r="G17" s="112">
        <v>3.1</v>
      </c>
      <c r="H17" s="112">
        <v>3.1</v>
      </c>
      <c r="I17" s="112">
        <v>3.1</v>
      </c>
      <c r="J17" s="67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108"/>
    </row>
    <row r="18" spans="1:40" ht="22.9" customHeight="1">
      <c r="A18" s="82"/>
      <c r="B18" s="101" t="s">
        <v>172</v>
      </c>
      <c r="C18" s="101" t="s">
        <v>178</v>
      </c>
      <c r="D18" s="111" t="s">
        <v>71</v>
      </c>
      <c r="E18" s="115" t="s">
        <v>179</v>
      </c>
      <c r="F18" s="112">
        <v>12.56</v>
      </c>
      <c r="G18" s="112">
        <v>12.56</v>
      </c>
      <c r="H18" s="112">
        <v>12.56</v>
      </c>
      <c r="I18" s="112">
        <v>12.56</v>
      </c>
      <c r="J18" s="67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108"/>
    </row>
    <row r="19" spans="1:40" ht="22.9" customHeight="1">
      <c r="A19" s="82"/>
      <c r="B19" s="62"/>
      <c r="C19" s="62"/>
      <c r="D19" s="62"/>
      <c r="E19" s="62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108"/>
    </row>
    <row r="20" spans="1:40" ht="22.9" customHeight="1">
      <c r="A20" s="82"/>
      <c r="B20" s="62"/>
      <c r="C20" s="62"/>
      <c r="D20" s="62"/>
      <c r="E20" s="62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108"/>
    </row>
    <row r="21" spans="1:40" ht="22.9" customHeight="1">
      <c r="A21" s="82"/>
      <c r="B21" s="62"/>
      <c r="C21" s="62"/>
      <c r="D21" s="62"/>
      <c r="E21" s="62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108"/>
    </row>
    <row r="22" spans="1:40" ht="22.9" customHeight="1">
      <c r="A22" s="82"/>
      <c r="B22" s="62"/>
      <c r="C22" s="62"/>
      <c r="D22" s="62"/>
      <c r="E22" s="62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108"/>
    </row>
    <row r="23" spans="1:40" ht="22.9" customHeight="1">
      <c r="A23" s="82"/>
      <c r="B23" s="62"/>
      <c r="C23" s="62"/>
      <c r="D23" s="62"/>
      <c r="E23" s="62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108"/>
    </row>
    <row r="24" spans="1:40" ht="22.9" customHeight="1">
      <c r="A24" s="82"/>
      <c r="B24" s="62"/>
      <c r="C24" s="62"/>
      <c r="D24" s="62"/>
      <c r="E24" s="62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108"/>
    </row>
    <row r="25" spans="1:40" ht="22.9" customHeight="1">
      <c r="A25" s="82"/>
      <c r="B25" s="62"/>
      <c r="C25" s="62"/>
      <c r="D25" s="62"/>
      <c r="E25" s="62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108"/>
    </row>
    <row r="26" spans="1:40" ht="22.9" customHeight="1">
      <c r="A26" s="82"/>
      <c r="B26" s="62"/>
      <c r="C26" s="62"/>
      <c r="D26" s="62"/>
      <c r="E26" s="62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108"/>
    </row>
    <row r="27" spans="1:40" ht="22.9" customHeight="1">
      <c r="A27" s="82"/>
      <c r="B27" s="106" t="s">
        <v>22</v>
      </c>
      <c r="C27" s="106" t="s">
        <v>22</v>
      </c>
      <c r="D27" s="66"/>
      <c r="E27" s="66" t="s">
        <v>22</v>
      </c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108"/>
    </row>
    <row r="28" spans="1:40" ht="22.9" customHeight="1">
      <c r="A28" s="82"/>
      <c r="B28" s="106" t="s">
        <v>22</v>
      </c>
      <c r="C28" s="106" t="s">
        <v>22</v>
      </c>
      <c r="D28" s="66"/>
      <c r="E28" s="66" t="s">
        <v>101</v>
      </c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108"/>
    </row>
    <row r="29" spans="1:40" ht="9.75" customHeight="1">
      <c r="A29" s="93"/>
      <c r="B29" s="93"/>
      <c r="C29" s="93"/>
      <c r="D29" s="107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109"/>
    </row>
  </sheetData>
  <mergeCells count="24">
    <mergeCell ref="AK5:AM5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2:AM2"/>
    <mergeCell ref="B3:E3"/>
    <mergeCell ref="AL3:AM3"/>
    <mergeCell ref="B4:E4"/>
    <mergeCell ref="G4:P4"/>
    <mergeCell ref="Q4:Z4"/>
    <mergeCell ref="AA4:AM4"/>
  </mergeCells>
  <phoneticPr fontId="34" type="noConversion"/>
  <printOptions horizontalCentered="1"/>
  <pageMargins left="0.59027777777777801" right="0.59027777777777801" top="1.37777777777778" bottom="0.98402777777777795" header="0" footer="0"/>
  <pageSetup paperSize="9" scale="51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workbookViewId="0">
      <pane ySplit="6" topLeftCell="A7" activePane="bottomLeft" state="frozen"/>
      <selection pane="bottomLeft" activeCell="C9" sqref="C9"/>
    </sheetView>
  </sheetViews>
  <sheetFormatPr defaultColWidth="10" defaultRowHeight="13.5"/>
  <cols>
    <col min="1" max="1" width="1.5" style="78" customWidth="1"/>
    <col min="2" max="4" width="6.125" style="78" customWidth="1"/>
    <col min="5" max="5" width="16.875" style="78" customWidth="1"/>
    <col min="6" max="6" width="41" style="78" customWidth="1"/>
    <col min="7" max="9" width="16.375" style="78" customWidth="1"/>
    <col min="10" max="10" width="1.5" style="78" customWidth="1"/>
    <col min="11" max="12" width="9.75" style="78" customWidth="1"/>
    <col min="13" max="16384" width="10" style="78"/>
  </cols>
  <sheetData>
    <row r="1" spans="1:10" ht="24.95" customHeight="1">
      <c r="A1" s="79"/>
      <c r="B1" s="57"/>
      <c r="C1" s="57"/>
      <c r="D1" s="57"/>
      <c r="E1" s="80"/>
      <c r="F1" s="80"/>
      <c r="G1" s="152" t="s">
        <v>180</v>
      </c>
      <c r="H1" s="152"/>
      <c r="I1" s="152"/>
      <c r="J1" s="82"/>
    </row>
    <row r="2" spans="1:10" ht="22.9" customHeight="1">
      <c r="A2" s="79"/>
      <c r="B2" s="146" t="s">
        <v>181</v>
      </c>
      <c r="C2" s="146"/>
      <c r="D2" s="146"/>
      <c r="E2" s="146"/>
      <c r="F2" s="146"/>
      <c r="G2" s="146"/>
      <c r="H2" s="146"/>
      <c r="I2" s="146"/>
      <c r="J2" s="82" t="s">
        <v>3</v>
      </c>
    </row>
    <row r="3" spans="1:10" ht="19.5" customHeight="1">
      <c r="A3" s="83"/>
      <c r="B3" s="147" t="s">
        <v>350</v>
      </c>
      <c r="C3" s="147"/>
      <c r="D3" s="147"/>
      <c r="E3" s="147"/>
      <c r="F3" s="147"/>
      <c r="G3" s="83"/>
      <c r="I3" s="99" t="s">
        <v>5</v>
      </c>
      <c r="J3" s="86"/>
    </row>
    <row r="4" spans="1:10" ht="24.4" customHeight="1">
      <c r="A4" s="80"/>
      <c r="B4" s="144" t="s">
        <v>8</v>
      </c>
      <c r="C4" s="144"/>
      <c r="D4" s="144"/>
      <c r="E4" s="144"/>
      <c r="F4" s="144"/>
      <c r="G4" s="144" t="s">
        <v>58</v>
      </c>
      <c r="H4" s="148" t="s">
        <v>182</v>
      </c>
      <c r="I4" s="148" t="s">
        <v>145</v>
      </c>
      <c r="J4" s="80"/>
    </row>
    <row r="5" spans="1:10" ht="24.4" customHeight="1">
      <c r="A5" s="80"/>
      <c r="B5" s="144" t="s">
        <v>86</v>
      </c>
      <c r="C5" s="144"/>
      <c r="D5" s="144"/>
      <c r="E5" s="144" t="s">
        <v>69</v>
      </c>
      <c r="F5" s="144" t="s">
        <v>70</v>
      </c>
      <c r="G5" s="144"/>
      <c r="H5" s="148"/>
      <c r="I5" s="148"/>
      <c r="J5" s="80"/>
    </row>
    <row r="6" spans="1:10" ht="24.4" customHeight="1">
      <c r="A6" s="87"/>
      <c r="B6" s="62" t="s">
        <v>87</v>
      </c>
      <c r="C6" s="62" t="s">
        <v>88</v>
      </c>
      <c r="D6" s="62" t="s">
        <v>89</v>
      </c>
      <c r="E6" s="144"/>
      <c r="F6" s="144"/>
      <c r="G6" s="144"/>
      <c r="H6" s="148"/>
      <c r="I6" s="148"/>
      <c r="J6" s="89"/>
    </row>
    <row r="7" spans="1:10" ht="22.9" customHeight="1">
      <c r="A7" s="90"/>
      <c r="B7" s="62"/>
      <c r="C7" s="62"/>
      <c r="D7" s="62"/>
      <c r="E7" s="91" t="s">
        <v>71</v>
      </c>
      <c r="F7" s="62" t="s">
        <v>72</v>
      </c>
      <c r="G7" s="65">
        <v>785.7</v>
      </c>
      <c r="H7" s="65">
        <v>785.7</v>
      </c>
      <c r="I7" s="65"/>
      <c r="J7" s="92"/>
    </row>
    <row r="8" spans="1:10" ht="22.9" customHeight="1">
      <c r="A8" s="90"/>
      <c r="B8" s="91" t="s">
        <v>90</v>
      </c>
      <c r="C8" s="91" t="s">
        <v>91</v>
      </c>
      <c r="D8" s="91" t="s">
        <v>92</v>
      </c>
      <c r="E8" s="91" t="s">
        <v>71</v>
      </c>
      <c r="F8" s="62" t="s">
        <v>73</v>
      </c>
      <c r="G8" s="65">
        <v>637.01</v>
      </c>
      <c r="H8" s="65">
        <v>637.01</v>
      </c>
      <c r="I8" s="65"/>
      <c r="J8" s="92"/>
    </row>
    <row r="9" spans="1:10" ht="22.9" customHeight="1">
      <c r="A9" s="90"/>
      <c r="B9" s="91" t="s">
        <v>93</v>
      </c>
      <c r="C9" s="91" t="s">
        <v>94</v>
      </c>
      <c r="D9" s="91" t="s">
        <v>94</v>
      </c>
      <c r="E9" s="91" t="s">
        <v>71</v>
      </c>
      <c r="F9" s="62" t="s">
        <v>74</v>
      </c>
      <c r="G9" s="65">
        <v>50.03</v>
      </c>
      <c r="H9" s="65">
        <v>50.03</v>
      </c>
      <c r="I9" s="65"/>
      <c r="J9" s="92"/>
    </row>
    <row r="10" spans="1:10" ht="22.9" customHeight="1">
      <c r="A10" s="90"/>
      <c r="B10" s="91" t="s">
        <v>93</v>
      </c>
      <c r="C10" s="91" t="s">
        <v>94</v>
      </c>
      <c r="D10" s="91" t="s">
        <v>95</v>
      </c>
      <c r="E10" s="91" t="s">
        <v>71</v>
      </c>
      <c r="F10" s="62" t="s">
        <v>75</v>
      </c>
      <c r="G10" s="65">
        <v>6.54</v>
      </c>
      <c r="H10" s="65">
        <v>6.54</v>
      </c>
      <c r="I10" s="65"/>
      <c r="J10" s="92"/>
    </row>
    <row r="11" spans="1:10" ht="22.9" customHeight="1">
      <c r="A11" s="90"/>
      <c r="B11" s="91" t="s">
        <v>93</v>
      </c>
      <c r="C11" s="91" t="s">
        <v>96</v>
      </c>
      <c r="D11" s="91" t="s">
        <v>97</v>
      </c>
      <c r="E11" s="91" t="s">
        <v>71</v>
      </c>
      <c r="F11" s="62" t="s">
        <v>76</v>
      </c>
      <c r="G11" s="65">
        <v>3.1</v>
      </c>
      <c r="H11" s="65">
        <v>3.1</v>
      </c>
      <c r="I11" s="65"/>
      <c r="J11" s="92"/>
    </row>
    <row r="12" spans="1:10" ht="22.9" customHeight="1">
      <c r="A12" s="90"/>
      <c r="B12" s="91" t="s">
        <v>98</v>
      </c>
      <c r="C12" s="91" t="s">
        <v>99</v>
      </c>
      <c r="D12" s="91" t="s">
        <v>91</v>
      </c>
      <c r="E12" s="91" t="s">
        <v>71</v>
      </c>
      <c r="F12" s="62" t="s">
        <v>77</v>
      </c>
      <c r="G12" s="65">
        <v>29.87</v>
      </c>
      <c r="H12" s="65">
        <v>29.87</v>
      </c>
      <c r="I12" s="65"/>
      <c r="J12" s="92"/>
    </row>
    <row r="13" spans="1:10" ht="22.9" customHeight="1">
      <c r="A13" s="90"/>
      <c r="B13" s="91" t="s">
        <v>98</v>
      </c>
      <c r="C13" s="91" t="s">
        <v>99</v>
      </c>
      <c r="D13" s="91" t="s">
        <v>92</v>
      </c>
      <c r="E13" s="91" t="s">
        <v>71</v>
      </c>
      <c r="F13" s="62" t="s">
        <v>78</v>
      </c>
      <c r="G13" s="65">
        <v>14.96</v>
      </c>
      <c r="H13" s="65">
        <v>14.96</v>
      </c>
      <c r="I13" s="65"/>
      <c r="J13" s="92"/>
    </row>
    <row r="14" spans="1:10" ht="22.9" customHeight="1">
      <c r="A14" s="90"/>
      <c r="B14" s="91" t="s">
        <v>100</v>
      </c>
      <c r="C14" s="91" t="s">
        <v>91</v>
      </c>
      <c r="D14" s="91" t="s">
        <v>97</v>
      </c>
      <c r="E14" s="91" t="s">
        <v>71</v>
      </c>
      <c r="F14" s="62" t="s">
        <v>79</v>
      </c>
      <c r="G14" s="65">
        <v>44.19</v>
      </c>
      <c r="H14" s="65">
        <v>44.19</v>
      </c>
      <c r="I14" s="65"/>
      <c r="J14" s="92"/>
    </row>
    <row r="15" spans="1:10" ht="22.9" customHeight="1">
      <c r="A15" s="90"/>
      <c r="B15" s="62"/>
      <c r="C15" s="62"/>
      <c r="D15" s="62"/>
      <c r="E15" s="62"/>
      <c r="F15" s="62"/>
      <c r="G15" s="65"/>
      <c r="H15" s="65"/>
      <c r="I15" s="65"/>
      <c r="J15" s="92"/>
    </row>
    <row r="16" spans="1:10" ht="22.9" customHeight="1">
      <c r="A16" s="90"/>
      <c r="B16" s="62"/>
      <c r="C16" s="62"/>
      <c r="D16" s="62"/>
      <c r="E16" s="62"/>
      <c r="F16" s="62"/>
      <c r="G16" s="65"/>
      <c r="H16" s="65"/>
      <c r="I16" s="65"/>
      <c r="J16" s="92"/>
    </row>
    <row r="17" spans="1:10" ht="22.9" customHeight="1">
      <c r="A17" s="90"/>
      <c r="B17" s="62"/>
      <c r="C17" s="62"/>
      <c r="D17" s="62"/>
      <c r="E17" s="62"/>
      <c r="F17" s="62"/>
      <c r="G17" s="65"/>
      <c r="H17" s="65"/>
      <c r="I17" s="65"/>
      <c r="J17" s="92"/>
    </row>
    <row r="18" spans="1:10" ht="9.75" customHeight="1">
      <c r="A18" s="93"/>
      <c r="B18" s="94"/>
      <c r="C18" s="94"/>
      <c r="D18" s="94"/>
      <c r="E18" s="94"/>
      <c r="F18" s="93"/>
      <c r="G18" s="93"/>
      <c r="H18" s="93"/>
      <c r="I18" s="93"/>
      <c r="J18" s="95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honeticPr fontId="34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workbookViewId="0">
      <pane ySplit="6" topLeftCell="A22" activePane="bottomLeft" state="frozen"/>
      <selection pane="bottomLeft" activeCell="D28" sqref="D28"/>
    </sheetView>
  </sheetViews>
  <sheetFormatPr defaultColWidth="10" defaultRowHeight="13.5"/>
  <cols>
    <col min="1" max="1" width="1.5" style="78" customWidth="1"/>
    <col min="2" max="3" width="6.125" style="78" customWidth="1"/>
    <col min="4" max="4" width="24.375" style="78" customWidth="1"/>
    <col min="5" max="5" width="41" style="78" customWidth="1"/>
    <col min="6" max="8" width="17.375" style="78" customWidth="1"/>
    <col min="9" max="9" width="1.5" style="78" customWidth="1"/>
    <col min="10" max="10" width="9.75" style="78" customWidth="1"/>
    <col min="11" max="16384" width="10" style="78"/>
  </cols>
  <sheetData>
    <row r="1" spans="1:9" ht="24.95" customHeight="1">
      <c r="A1" s="96"/>
      <c r="B1" s="57"/>
      <c r="C1" s="57"/>
      <c r="D1" s="97"/>
      <c r="E1" s="97"/>
      <c r="F1" s="79"/>
      <c r="G1" s="79"/>
      <c r="H1" s="98" t="s">
        <v>183</v>
      </c>
      <c r="I1" s="108"/>
    </row>
    <row r="2" spans="1:9" ht="22.9" customHeight="1">
      <c r="A2" s="79"/>
      <c r="B2" s="146" t="s">
        <v>184</v>
      </c>
      <c r="C2" s="146"/>
      <c r="D2" s="146"/>
      <c r="E2" s="146"/>
      <c r="F2" s="146"/>
      <c r="G2" s="146"/>
      <c r="H2" s="146"/>
      <c r="I2" s="108"/>
    </row>
    <row r="3" spans="1:9" ht="19.5" customHeight="1">
      <c r="A3" s="83"/>
      <c r="B3" s="147" t="s">
        <v>350</v>
      </c>
      <c r="C3" s="147"/>
      <c r="D3" s="147"/>
      <c r="E3" s="147"/>
      <c r="G3" s="83"/>
      <c r="H3" s="99" t="s">
        <v>5</v>
      </c>
      <c r="I3" s="108"/>
    </row>
    <row r="4" spans="1:9" ht="24.4" customHeight="1">
      <c r="A4" s="82"/>
      <c r="B4" s="144" t="s">
        <v>8</v>
      </c>
      <c r="C4" s="144"/>
      <c r="D4" s="144"/>
      <c r="E4" s="144"/>
      <c r="F4" s="144" t="s">
        <v>82</v>
      </c>
      <c r="G4" s="144"/>
      <c r="H4" s="144"/>
      <c r="I4" s="108"/>
    </row>
    <row r="5" spans="1:9" ht="24.4" customHeight="1">
      <c r="A5" s="82"/>
      <c r="B5" s="144" t="s">
        <v>86</v>
      </c>
      <c r="C5" s="144"/>
      <c r="D5" s="144" t="s">
        <v>69</v>
      </c>
      <c r="E5" s="144" t="s">
        <v>70</v>
      </c>
      <c r="F5" s="144" t="s">
        <v>58</v>
      </c>
      <c r="G5" s="144" t="s">
        <v>185</v>
      </c>
      <c r="H5" s="144" t="s">
        <v>186</v>
      </c>
      <c r="I5" s="108"/>
    </row>
    <row r="6" spans="1:9" ht="24.4" customHeight="1">
      <c r="A6" s="80"/>
      <c r="B6" s="62" t="s">
        <v>87</v>
      </c>
      <c r="C6" s="62" t="s">
        <v>88</v>
      </c>
      <c r="D6" s="144"/>
      <c r="E6" s="144"/>
      <c r="F6" s="144"/>
      <c r="G6" s="144"/>
      <c r="H6" s="144"/>
      <c r="I6" s="108"/>
    </row>
    <row r="7" spans="1:9" ht="22.9" customHeight="1">
      <c r="A7" s="82"/>
      <c r="B7" s="62"/>
      <c r="C7" s="62"/>
      <c r="D7" s="91" t="s">
        <v>71</v>
      </c>
      <c r="E7" s="62" t="s">
        <v>72</v>
      </c>
      <c r="F7" s="65">
        <v>766.45</v>
      </c>
      <c r="G7" s="65">
        <v>705.18</v>
      </c>
      <c r="H7" s="65">
        <v>61.27</v>
      </c>
      <c r="I7" s="108"/>
    </row>
    <row r="8" spans="1:9" ht="22.9" customHeight="1">
      <c r="A8" s="82"/>
      <c r="B8" s="100" t="s">
        <v>187</v>
      </c>
      <c r="C8" s="101" t="s">
        <v>97</v>
      </c>
      <c r="D8" s="91" t="s">
        <v>71</v>
      </c>
      <c r="E8" s="102" t="s">
        <v>188</v>
      </c>
      <c r="F8" s="65">
        <v>171.29</v>
      </c>
      <c r="G8" s="65">
        <v>171.29</v>
      </c>
      <c r="H8" s="65"/>
      <c r="I8" s="108"/>
    </row>
    <row r="9" spans="1:9" ht="22.9" customHeight="1">
      <c r="A9" s="82"/>
      <c r="B9" s="101" t="s">
        <v>189</v>
      </c>
      <c r="C9" s="101" t="s">
        <v>190</v>
      </c>
      <c r="D9" s="91" t="s">
        <v>71</v>
      </c>
      <c r="E9" s="102" t="s">
        <v>191</v>
      </c>
      <c r="F9" s="65">
        <v>16.78</v>
      </c>
      <c r="G9" s="65">
        <v>16.78</v>
      </c>
      <c r="H9" s="65"/>
      <c r="I9" s="108"/>
    </row>
    <row r="10" spans="1:9" ht="22.9" customHeight="1">
      <c r="A10" s="82"/>
      <c r="B10" s="101" t="s">
        <v>189</v>
      </c>
      <c r="C10" s="101" t="s">
        <v>192</v>
      </c>
      <c r="D10" s="91" t="s">
        <v>71</v>
      </c>
      <c r="E10" s="103" t="s">
        <v>193</v>
      </c>
      <c r="F10" s="65">
        <v>192.13</v>
      </c>
      <c r="G10" s="65">
        <v>192.13</v>
      </c>
      <c r="H10" s="65"/>
      <c r="I10" s="108"/>
    </row>
    <row r="11" spans="1:9" ht="22.9" customHeight="1">
      <c r="A11" s="82"/>
      <c r="B11" s="101" t="s">
        <v>189</v>
      </c>
      <c r="C11" s="101" t="s">
        <v>194</v>
      </c>
      <c r="D11" s="91" t="s">
        <v>71</v>
      </c>
      <c r="E11" s="102" t="s">
        <v>195</v>
      </c>
      <c r="F11" s="65">
        <v>49.31</v>
      </c>
      <c r="G11" s="65">
        <v>49.31</v>
      </c>
      <c r="H11" s="65"/>
      <c r="I11" s="108"/>
    </row>
    <row r="12" spans="1:9" ht="22.9" customHeight="1">
      <c r="A12" s="82"/>
      <c r="B12" s="104" t="s">
        <v>196</v>
      </c>
      <c r="C12" s="104" t="s">
        <v>197</v>
      </c>
      <c r="D12" s="91" t="s">
        <v>71</v>
      </c>
      <c r="E12" s="102" t="s">
        <v>198</v>
      </c>
      <c r="F12" s="65">
        <v>6.54</v>
      </c>
      <c r="G12" s="65">
        <v>6.54</v>
      </c>
      <c r="H12" s="65"/>
      <c r="I12" s="108"/>
    </row>
    <row r="13" spans="1:9" ht="22.9" customHeight="1">
      <c r="A13" s="82"/>
      <c r="B13" s="101" t="s">
        <v>189</v>
      </c>
      <c r="C13" s="101" t="s">
        <v>199</v>
      </c>
      <c r="D13" s="91" t="s">
        <v>71</v>
      </c>
      <c r="E13" s="102" t="s">
        <v>200</v>
      </c>
      <c r="F13" s="65">
        <v>29.28</v>
      </c>
      <c r="G13" s="65">
        <v>29.28</v>
      </c>
      <c r="H13" s="65"/>
      <c r="I13" s="108"/>
    </row>
    <row r="14" spans="1:9" ht="22.9" customHeight="1">
      <c r="A14" s="82"/>
      <c r="B14" s="101" t="s">
        <v>189</v>
      </c>
      <c r="C14" s="101" t="s">
        <v>201</v>
      </c>
      <c r="D14" s="91" t="s">
        <v>71</v>
      </c>
      <c r="E14" s="103" t="s">
        <v>202</v>
      </c>
      <c r="F14" s="65">
        <v>2.4</v>
      </c>
      <c r="G14" s="65">
        <v>2.4</v>
      </c>
      <c r="H14" s="65"/>
      <c r="I14" s="108"/>
    </row>
    <row r="15" spans="1:9" ht="22.9" customHeight="1">
      <c r="A15" s="82"/>
      <c r="B15" s="101" t="s">
        <v>189</v>
      </c>
      <c r="C15" s="101" t="s">
        <v>203</v>
      </c>
      <c r="D15" s="91" t="s">
        <v>71</v>
      </c>
      <c r="E15" s="103" t="s">
        <v>204</v>
      </c>
      <c r="F15" s="65">
        <v>6.84</v>
      </c>
      <c r="G15" s="65">
        <v>6.84</v>
      </c>
      <c r="H15" s="65"/>
      <c r="I15" s="108"/>
    </row>
    <row r="16" spans="1:9" ht="22.9" customHeight="1">
      <c r="A16" s="82"/>
      <c r="B16" s="101" t="s">
        <v>189</v>
      </c>
      <c r="C16" s="101" t="s">
        <v>205</v>
      </c>
      <c r="D16" s="91" t="s">
        <v>71</v>
      </c>
      <c r="E16" s="103" t="s">
        <v>79</v>
      </c>
      <c r="F16" s="65">
        <v>44.6</v>
      </c>
      <c r="G16" s="65">
        <v>44.6</v>
      </c>
      <c r="H16" s="65"/>
      <c r="I16" s="108"/>
    </row>
    <row r="17" spans="1:9" ht="22.9" customHeight="1">
      <c r="A17" s="82"/>
      <c r="B17" s="104" t="s">
        <v>196</v>
      </c>
      <c r="C17" s="104" t="s">
        <v>206</v>
      </c>
      <c r="D17" s="91" t="s">
        <v>71</v>
      </c>
      <c r="E17" s="105" t="s">
        <v>207</v>
      </c>
      <c r="F17" s="65">
        <v>4.9800000000000004</v>
      </c>
      <c r="G17" s="65">
        <v>4.9800000000000004</v>
      </c>
      <c r="H17" s="65"/>
      <c r="I17" s="108"/>
    </row>
    <row r="18" spans="1:9" ht="22.9" customHeight="1">
      <c r="A18" s="82"/>
      <c r="B18" s="101" t="s">
        <v>208</v>
      </c>
      <c r="C18" s="101" t="s">
        <v>209</v>
      </c>
      <c r="D18" s="91" t="s">
        <v>71</v>
      </c>
      <c r="E18" s="103" t="s">
        <v>210</v>
      </c>
      <c r="F18" s="65">
        <v>11.31</v>
      </c>
      <c r="G18" s="65"/>
      <c r="H18" s="65">
        <v>11.31</v>
      </c>
      <c r="I18" s="108"/>
    </row>
    <row r="19" spans="1:9" ht="22.9" customHeight="1">
      <c r="A19" s="82"/>
      <c r="B19" s="101" t="s">
        <v>208</v>
      </c>
      <c r="C19" s="101" t="s">
        <v>211</v>
      </c>
      <c r="D19" s="91" t="s">
        <v>71</v>
      </c>
      <c r="E19" s="103" t="s">
        <v>155</v>
      </c>
      <c r="F19" s="65">
        <v>3.5</v>
      </c>
      <c r="G19" s="65"/>
      <c r="H19" s="65">
        <v>3.5</v>
      </c>
      <c r="I19" s="108"/>
    </row>
    <row r="20" spans="1:9" ht="22.9" customHeight="1">
      <c r="A20" s="82"/>
      <c r="B20" s="101" t="s">
        <v>208</v>
      </c>
      <c r="C20" s="101" t="s">
        <v>212</v>
      </c>
      <c r="D20" s="91" t="s">
        <v>71</v>
      </c>
      <c r="E20" s="103" t="s">
        <v>157</v>
      </c>
      <c r="F20" s="65">
        <v>6.5</v>
      </c>
      <c r="G20" s="65"/>
      <c r="H20" s="65">
        <v>6.5</v>
      </c>
      <c r="I20" s="108"/>
    </row>
    <row r="21" spans="1:9" ht="22.9" customHeight="1">
      <c r="A21" s="82"/>
      <c r="B21" s="101" t="s">
        <v>158</v>
      </c>
      <c r="C21" s="101" t="s">
        <v>159</v>
      </c>
      <c r="D21" s="91" t="s">
        <v>71</v>
      </c>
      <c r="E21" s="103" t="s">
        <v>160</v>
      </c>
      <c r="F21" s="65">
        <v>1.65</v>
      </c>
      <c r="G21" s="65"/>
      <c r="H21" s="65">
        <v>1.65</v>
      </c>
      <c r="I21" s="108"/>
    </row>
    <row r="22" spans="1:9" ht="22.9" customHeight="1">
      <c r="A22" s="82"/>
      <c r="B22" s="101" t="s">
        <v>208</v>
      </c>
      <c r="C22" s="101" t="s">
        <v>201</v>
      </c>
      <c r="D22" s="91" t="s">
        <v>71</v>
      </c>
      <c r="E22" s="103" t="s">
        <v>162</v>
      </c>
      <c r="F22" s="65">
        <v>3</v>
      </c>
      <c r="G22" s="65"/>
      <c r="H22" s="65">
        <v>3</v>
      </c>
      <c r="I22" s="108"/>
    </row>
    <row r="23" spans="1:9" ht="22.9" customHeight="1">
      <c r="A23" s="82"/>
      <c r="B23" s="101" t="s">
        <v>158</v>
      </c>
      <c r="C23" s="101" t="s">
        <v>166</v>
      </c>
      <c r="D23" s="91" t="s">
        <v>71</v>
      </c>
      <c r="E23" s="103" t="s">
        <v>167</v>
      </c>
      <c r="F23" s="65">
        <v>7.68</v>
      </c>
      <c r="G23" s="65"/>
      <c r="H23" s="65">
        <v>7.68</v>
      </c>
      <c r="I23" s="108"/>
    </row>
    <row r="24" spans="1:9" ht="22.9" customHeight="1">
      <c r="A24" s="82"/>
      <c r="B24" s="101" t="s">
        <v>158</v>
      </c>
      <c r="C24" s="101" t="s">
        <v>168</v>
      </c>
      <c r="D24" s="91" t="s">
        <v>71</v>
      </c>
      <c r="E24" s="103" t="s">
        <v>169</v>
      </c>
      <c r="F24" s="65">
        <v>5.14</v>
      </c>
      <c r="G24" s="65"/>
      <c r="H24" s="65">
        <v>5.14</v>
      </c>
      <c r="I24" s="108"/>
    </row>
    <row r="25" spans="1:9" ht="22.9" customHeight="1">
      <c r="A25" s="82"/>
      <c r="B25" s="101" t="s">
        <v>158</v>
      </c>
      <c r="C25" s="101" t="s">
        <v>170</v>
      </c>
      <c r="D25" s="91" t="s">
        <v>71</v>
      </c>
      <c r="E25" s="103" t="s">
        <v>171</v>
      </c>
      <c r="F25" s="65">
        <v>22.49</v>
      </c>
      <c r="G25" s="65"/>
      <c r="H25" s="65">
        <v>22.49</v>
      </c>
      <c r="I25" s="108"/>
    </row>
    <row r="26" spans="1:9" ht="22.9" customHeight="1">
      <c r="A26" s="82"/>
      <c r="B26" s="101" t="s">
        <v>213</v>
      </c>
      <c r="C26" s="101" t="s">
        <v>190</v>
      </c>
      <c r="D26" s="91" t="s">
        <v>71</v>
      </c>
      <c r="E26" s="102" t="s">
        <v>174</v>
      </c>
      <c r="F26" s="65">
        <v>165.37</v>
      </c>
      <c r="G26" s="65">
        <v>165.37</v>
      </c>
      <c r="H26" s="65"/>
      <c r="I26" s="108"/>
    </row>
    <row r="27" spans="1:9" ht="22.9" customHeight="1">
      <c r="A27" s="82"/>
      <c r="B27" s="104" t="s">
        <v>214</v>
      </c>
      <c r="C27" s="104" t="s">
        <v>215</v>
      </c>
      <c r="D27" s="91" t="s">
        <v>71</v>
      </c>
      <c r="E27" s="102" t="s">
        <v>177</v>
      </c>
      <c r="F27" s="65">
        <v>3.1</v>
      </c>
      <c r="G27" s="65">
        <v>3.1</v>
      </c>
      <c r="H27" s="65"/>
      <c r="I27" s="108"/>
    </row>
    <row r="28" spans="1:9" ht="22.9" customHeight="1">
      <c r="A28" s="82"/>
      <c r="B28" s="101" t="s">
        <v>213</v>
      </c>
      <c r="C28" s="101" t="s">
        <v>192</v>
      </c>
      <c r="D28" s="91" t="s">
        <v>71</v>
      </c>
      <c r="E28" s="102" t="s">
        <v>179</v>
      </c>
      <c r="F28" s="65">
        <v>12.56</v>
      </c>
      <c r="G28" s="65">
        <v>12.56</v>
      </c>
      <c r="H28" s="65"/>
      <c r="I28" s="108"/>
    </row>
    <row r="29" spans="1:9" ht="22.9" customHeight="1">
      <c r="A29" s="82"/>
      <c r="B29" s="62"/>
      <c r="C29" s="62"/>
      <c r="D29" s="62"/>
      <c r="E29" s="62"/>
      <c r="F29" s="65"/>
      <c r="G29" s="65"/>
      <c r="H29" s="65"/>
      <c r="I29" s="108"/>
    </row>
    <row r="30" spans="1:9" ht="22.9" customHeight="1">
      <c r="A30" s="82"/>
      <c r="B30" s="62"/>
      <c r="C30" s="62"/>
      <c r="D30" s="62"/>
      <c r="E30" s="62"/>
      <c r="F30" s="65"/>
      <c r="G30" s="65"/>
      <c r="H30" s="65"/>
      <c r="I30" s="108"/>
    </row>
    <row r="31" spans="1:9" ht="22.9" customHeight="1">
      <c r="A31" s="82"/>
      <c r="B31" s="62"/>
      <c r="C31" s="62"/>
      <c r="D31" s="62"/>
      <c r="E31" s="62"/>
      <c r="F31" s="65"/>
      <c r="G31" s="65"/>
      <c r="H31" s="65"/>
      <c r="I31" s="108"/>
    </row>
    <row r="32" spans="1:9" ht="22.9" customHeight="1">
      <c r="A32" s="82"/>
      <c r="B32" s="62"/>
      <c r="C32" s="62"/>
      <c r="D32" s="62"/>
      <c r="E32" s="62"/>
      <c r="F32" s="65"/>
      <c r="G32" s="65"/>
      <c r="H32" s="65"/>
      <c r="I32" s="108"/>
    </row>
    <row r="33" spans="1:9" ht="22.9" customHeight="1">
      <c r="A33" s="82"/>
      <c r="B33" s="62"/>
      <c r="C33" s="62"/>
      <c r="D33" s="62"/>
      <c r="E33" s="62"/>
      <c r="F33" s="65"/>
      <c r="G33" s="65"/>
      <c r="H33" s="65"/>
      <c r="I33" s="108"/>
    </row>
    <row r="34" spans="1:9" ht="22.9" customHeight="1">
      <c r="A34" s="82"/>
      <c r="B34" s="62"/>
      <c r="C34" s="62"/>
      <c r="D34" s="62"/>
      <c r="E34" s="62"/>
      <c r="F34" s="65"/>
      <c r="G34" s="65"/>
      <c r="H34" s="65"/>
      <c r="I34" s="108"/>
    </row>
    <row r="35" spans="1:9" ht="22.9" customHeight="1">
      <c r="A35" s="82"/>
      <c r="B35" s="62"/>
      <c r="C35" s="62"/>
      <c r="D35" s="62"/>
      <c r="E35" s="62"/>
      <c r="F35" s="65"/>
      <c r="G35" s="65"/>
      <c r="H35" s="65"/>
      <c r="I35" s="108"/>
    </row>
    <row r="36" spans="1:9" ht="22.9" customHeight="1">
      <c r="A36" s="82"/>
      <c r="B36" s="106" t="s">
        <v>22</v>
      </c>
      <c r="C36" s="106" t="s">
        <v>22</v>
      </c>
      <c r="D36" s="66"/>
      <c r="E36" s="66" t="s">
        <v>22</v>
      </c>
      <c r="F36" s="67"/>
      <c r="G36" s="67"/>
      <c r="H36" s="67"/>
      <c r="I36" s="108"/>
    </row>
    <row r="37" spans="1:9" ht="22.9" customHeight="1">
      <c r="A37" s="82"/>
      <c r="B37" s="106" t="s">
        <v>22</v>
      </c>
      <c r="C37" s="106" t="s">
        <v>22</v>
      </c>
      <c r="D37" s="66"/>
      <c r="E37" s="66" t="s">
        <v>22</v>
      </c>
      <c r="F37" s="67"/>
      <c r="G37" s="67"/>
      <c r="H37" s="67"/>
      <c r="I37" s="108"/>
    </row>
    <row r="38" spans="1:9" ht="9.75" customHeight="1">
      <c r="A38" s="93"/>
      <c r="B38" s="93"/>
      <c r="C38" s="93"/>
      <c r="D38" s="107"/>
      <c r="E38" s="93"/>
      <c r="F38" s="93"/>
      <c r="G38" s="93"/>
      <c r="H38" s="93"/>
      <c r="I38" s="109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honeticPr fontId="34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pane ySplit="5" topLeftCell="A6" activePane="bottomLeft" state="frozen"/>
      <selection pane="bottomLeft" activeCell="D11" sqref="D11"/>
    </sheetView>
  </sheetViews>
  <sheetFormatPr defaultColWidth="10" defaultRowHeight="13.5"/>
  <cols>
    <col min="1" max="1" width="1.5" style="78" customWidth="1"/>
    <col min="2" max="4" width="6.625" style="78" customWidth="1"/>
    <col min="5" max="5" width="26.625" style="78" customWidth="1"/>
    <col min="6" max="6" width="48.625" style="78" customWidth="1"/>
    <col min="7" max="7" width="26.625" style="78" customWidth="1"/>
    <col min="8" max="8" width="1.5" style="78" customWidth="1"/>
    <col min="9" max="10" width="9.75" style="78" customWidth="1"/>
    <col min="11" max="16384" width="10" style="78"/>
  </cols>
  <sheetData>
    <row r="1" spans="1:8" ht="24.95" customHeight="1">
      <c r="A1" s="79"/>
      <c r="B1" s="57"/>
      <c r="C1" s="57"/>
      <c r="D1" s="57"/>
      <c r="E1" s="80"/>
      <c r="F1" s="80"/>
      <c r="G1" s="81" t="s">
        <v>216</v>
      </c>
      <c r="H1" s="82"/>
    </row>
    <row r="2" spans="1:8" ht="22.9" customHeight="1">
      <c r="A2" s="79"/>
      <c r="B2" s="146" t="s">
        <v>217</v>
      </c>
      <c r="C2" s="146"/>
      <c r="D2" s="146"/>
      <c r="E2" s="146"/>
      <c r="F2" s="146"/>
      <c r="G2" s="146"/>
      <c r="H2" s="82" t="s">
        <v>3</v>
      </c>
    </row>
    <row r="3" spans="1:8" ht="19.5" customHeight="1">
      <c r="A3" s="83"/>
      <c r="B3" s="147" t="s">
        <v>350</v>
      </c>
      <c r="C3" s="147"/>
      <c r="D3" s="147"/>
      <c r="E3" s="147"/>
      <c r="F3" s="147"/>
      <c r="G3" s="85" t="s">
        <v>5</v>
      </c>
      <c r="H3" s="86"/>
    </row>
    <row r="4" spans="1:8" ht="24.4" customHeight="1">
      <c r="A4" s="87"/>
      <c r="B4" s="144" t="s">
        <v>86</v>
      </c>
      <c r="C4" s="144"/>
      <c r="D4" s="144"/>
      <c r="E4" s="144" t="s">
        <v>69</v>
      </c>
      <c r="F4" s="144" t="s">
        <v>70</v>
      </c>
      <c r="G4" s="144" t="s">
        <v>218</v>
      </c>
      <c r="H4" s="88"/>
    </row>
    <row r="5" spans="1:8" ht="24.4" customHeight="1">
      <c r="A5" s="87"/>
      <c r="B5" s="62" t="s">
        <v>87</v>
      </c>
      <c r="C5" s="62" t="s">
        <v>88</v>
      </c>
      <c r="D5" s="62" t="s">
        <v>89</v>
      </c>
      <c r="E5" s="144"/>
      <c r="F5" s="144"/>
      <c r="G5" s="144"/>
      <c r="H5" s="89"/>
    </row>
    <row r="6" spans="1:8" ht="22.9" customHeight="1">
      <c r="A6" s="90"/>
      <c r="B6" s="62"/>
      <c r="C6" s="62"/>
      <c r="D6" s="62"/>
      <c r="E6" s="91" t="s">
        <v>71</v>
      </c>
      <c r="F6" s="62" t="s">
        <v>72</v>
      </c>
      <c r="G6" s="65">
        <v>19.25</v>
      </c>
      <c r="H6" s="92"/>
    </row>
    <row r="7" spans="1:8" ht="22.9" customHeight="1">
      <c r="A7" s="90"/>
      <c r="B7" s="91" t="s">
        <v>90</v>
      </c>
      <c r="C7" s="91" t="s">
        <v>91</v>
      </c>
      <c r="D7" s="91" t="s">
        <v>92</v>
      </c>
      <c r="E7" s="91" t="s">
        <v>71</v>
      </c>
      <c r="F7" s="62" t="s">
        <v>219</v>
      </c>
      <c r="G7" s="65">
        <v>0.51</v>
      </c>
      <c r="H7" s="92"/>
    </row>
    <row r="8" spans="1:8" ht="22.9" customHeight="1">
      <c r="A8" s="90"/>
      <c r="B8" s="91" t="s">
        <v>90</v>
      </c>
      <c r="C8" s="91" t="s">
        <v>91</v>
      </c>
      <c r="D8" s="91" t="s">
        <v>92</v>
      </c>
      <c r="E8" s="91" t="s">
        <v>71</v>
      </c>
      <c r="F8" s="62" t="s">
        <v>220</v>
      </c>
      <c r="G8" s="65">
        <v>14.74</v>
      </c>
      <c r="H8" s="92"/>
    </row>
    <row r="9" spans="1:8" ht="22.9" customHeight="1">
      <c r="A9" s="90"/>
      <c r="B9" s="62">
        <v>205</v>
      </c>
      <c r="C9" s="91" t="s">
        <v>91</v>
      </c>
      <c r="D9" s="91" t="s">
        <v>92</v>
      </c>
      <c r="E9" s="91" t="s">
        <v>71</v>
      </c>
      <c r="F9" s="62" t="s">
        <v>221</v>
      </c>
      <c r="G9" s="65">
        <v>4</v>
      </c>
      <c r="H9" s="92"/>
    </row>
    <row r="10" spans="1:8" ht="22.9" customHeight="1">
      <c r="A10" s="90"/>
      <c r="B10" s="62"/>
      <c r="C10" s="62"/>
      <c r="D10" s="62"/>
      <c r="E10" s="62"/>
      <c r="F10" s="62"/>
      <c r="G10" s="65"/>
      <c r="H10" s="92"/>
    </row>
    <row r="11" spans="1:8" ht="22.9" customHeight="1">
      <c r="A11" s="90"/>
      <c r="B11" s="62"/>
      <c r="C11" s="62"/>
      <c r="D11" s="62"/>
      <c r="E11" s="62"/>
      <c r="F11" s="62"/>
      <c r="G11" s="65"/>
      <c r="H11" s="92"/>
    </row>
    <row r="12" spans="1:8" ht="22.9" customHeight="1">
      <c r="A12" s="90"/>
      <c r="B12" s="62"/>
      <c r="C12" s="62"/>
      <c r="D12" s="62"/>
      <c r="E12" s="62"/>
      <c r="F12" s="62"/>
      <c r="G12" s="65"/>
      <c r="H12" s="92"/>
    </row>
    <row r="13" spans="1:8" ht="22.9" customHeight="1">
      <c r="A13" s="90"/>
      <c r="B13" s="62"/>
      <c r="C13" s="62"/>
      <c r="D13" s="62"/>
      <c r="E13" s="62"/>
      <c r="F13" s="62"/>
      <c r="G13" s="65"/>
      <c r="H13" s="92"/>
    </row>
    <row r="14" spans="1:8" ht="22.9" customHeight="1">
      <c r="A14" s="90"/>
      <c r="B14" s="62"/>
      <c r="C14" s="62"/>
      <c r="D14" s="62"/>
      <c r="E14" s="62"/>
      <c r="F14" s="62"/>
      <c r="G14" s="65"/>
      <c r="H14" s="92"/>
    </row>
    <row r="15" spans="1:8" ht="22.9" customHeight="1">
      <c r="A15" s="87"/>
      <c r="B15" s="66"/>
      <c r="C15" s="66"/>
      <c r="D15" s="66"/>
      <c r="E15" s="66"/>
      <c r="F15" s="66" t="s">
        <v>22</v>
      </c>
      <c r="G15" s="67"/>
      <c r="H15" s="88"/>
    </row>
    <row r="16" spans="1:8" ht="22.9" customHeight="1">
      <c r="A16" s="87"/>
      <c r="B16" s="66"/>
      <c r="C16" s="66"/>
      <c r="D16" s="66"/>
      <c r="E16" s="66"/>
      <c r="F16" s="66" t="s">
        <v>22</v>
      </c>
      <c r="G16" s="67"/>
      <c r="H16" s="88"/>
    </row>
    <row r="17" spans="1:8" ht="22.9" customHeight="1">
      <c r="A17" s="87"/>
      <c r="B17" s="66"/>
      <c r="C17" s="66"/>
      <c r="D17" s="66"/>
      <c r="E17" s="66"/>
      <c r="F17" s="66" t="s">
        <v>101</v>
      </c>
      <c r="G17" s="67"/>
      <c r="H17" s="89"/>
    </row>
    <row r="18" spans="1:8" ht="22.9" customHeight="1">
      <c r="A18" s="87"/>
      <c r="B18" s="66"/>
      <c r="C18" s="66"/>
      <c r="D18" s="66"/>
      <c r="E18" s="66"/>
      <c r="F18" s="66" t="s">
        <v>222</v>
      </c>
      <c r="G18" s="67"/>
      <c r="H18" s="89"/>
    </row>
    <row r="19" spans="1:8" ht="9.75" customHeight="1">
      <c r="A19" s="93"/>
      <c r="B19" s="94"/>
      <c r="C19" s="94"/>
      <c r="D19" s="94"/>
      <c r="E19" s="94"/>
      <c r="F19" s="93"/>
      <c r="G19" s="93"/>
      <c r="H19" s="95"/>
    </row>
  </sheetData>
  <mergeCells count="6">
    <mergeCell ref="B2:G2"/>
    <mergeCell ref="B3:F3"/>
    <mergeCell ref="B4:D4"/>
    <mergeCell ref="E4:E5"/>
    <mergeCell ref="F4:F5"/>
    <mergeCell ref="G4:G5"/>
  </mergeCells>
  <phoneticPr fontId="34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pane ySplit="6" topLeftCell="A7" activePane="bottomLeft" state="frozen"/>
      <selection pane="bottomLeft" activeCell="C8" sqref="C8"/>
    </sheetView>
  </sheetViews>
  <sheetFormatPr defaultColWidth="10" defaultRowHeight="13.5"/>
  <cols>
    <col min="1" max="1" width="1.5" customWidth="1"/>
    <col min="2" max="2" width="11.875" customWidth="1"/>
    <col min="3" max="3" width="28.875" customWidth="1"/>
    <col min="4" max="9" width="14.75" customWidth="1"/>
    <col min="10" max="10" width="1.5" customWidth="1"/>
    <col min="11" max="11" width="9.75" customWidth="1"/>
  </cols>
  <sheetData>
    <row r="1" spans="1:10" ht="24.95" customHeight="1">
      <c r="A1" s="56"/>
      <c r="B1" s="57"/>
      <c r="C1" s="58"/>
      <c r="D1" s="59"/>
      <c r="E1" s="59"/>
      <c r="F1" s="59"/>
      <c r="G1" s="59"/>
      <c r="H1" s="59"/>
      <c r="I1" s="70" t="s">
        <v>223</v>
      </c>
      <c r="J1" s="61"/>
    </row>
    <row r="2" spans="1:10" ht="22.9" customHeight="1">
      <c r="A2" s="56"/>
      <c r="B2" s="153" t="s">
        <v>224</v>
      </c>
      <c r="C2" s="153"/>
      <c r="D2" s="153"/>
      <c r="E2" s="153"/>
      <c r="F2" s="153"/>
      <c r="G2" s="153"/>
      <c r="H2" s="153"/>
      <c r="I2" s="153"/>
      <c r="J2" s="61" t="s">
        <v>3</v>
      </c>
    </row>
    <row r="3" spans="1:10" ht="19.5" customHeight="1">
      <c r="A3" s="60"/>
      <c r="B3" s="154" t="s">
        <v>350</v>
      </c>
      <c r="C3" s="154"/>
      <c r="D3" s="71"/>
      <c r="E3" s="71"/>
      <c r="F3" s="71"/>
      <c r="G3" s="71"/>
      <c r="H3" s="71"/>
      <c r="I3" s="71" t="s">
        <v>5</v>
      </c>
      <c r="J3" s="72"/>
    </row>
    <row r="4" spans="1:10" ht="24.4" customHeight="1">
      <c r="A4" s="61"/>
      <c r="B4" s="144" t="s">
        <v>225</v>
      </c>
      <c r="C4" s="144" t="s">
        <v>70</v>
      </c>
      <c r="D4" s="144" t="s">
        <v>226</v>
      </c>
      <c r="E4" s="144"/>
      <c r="F4" s="144"/>
      <c r="G4" s="144"/>
      <c r="H4" s="144"/>
      <c r="I4" s="144"/>
      <c r="J4" s="73"/>
    </row>
    <row r="5" spans="1:10" ht="24.4" customHeight="1">
      <c r="A5" s="63"/>
      <c r="B5" s="144"/>
      <c r="C5" s="144"/>
      <c r="D5" s="144" t="s">
        <v>58</v>
      </c>
      <c r="E5" s="148" t="s">
        <v>227</v>
      </c>
      <c r="F5" s="144" t="s">
        <v>228</v>
      </c>
      <c r="G5" s="144"/>
      <c r="H5" s="144"/>
      <c r="I5" s="144" t="s">
        <v>229</v>
      </c>
      <c r="J5" s="73"/>
    </row>
    <row r="6" spans="1:10" ht="24.4" customHeight="1">
      <c r="A6" s="63"/>
      <c r="B6" s="144"/>
      <c r="C6" s="144"/>
      <c r="D6" s="144"/>
      <c r="E6" s="148"/>
      <c r="F6" s="62" t="s">
        <v>150</v>
      </c>
      <c r="G6" s="62" t="s">
        <v>230</v>
      </c>
      <c r="H6" s="62" t="s">
        <v>231</v>
      </c>
      <c r="I6" s="144"/>
      <c r="J6" s="74"/>
    </row>
    <row r="7" spans="1:10" ht="22.9" customHeight="1">
      <c r="A7" s="64"/>
      <c r="B7" s="62"/>
      <c r="C7" s="62" t="s">
        <v>72</v>
      </c>
      <c r="D7" s="65"/>
      <c r="E7" s="65"/>
      <c r="F7" s="65"/>
      <c r="G7" s="65"/>
      <c r="H7" s="65"/>
      <c r="I7" s="65"/>
      <c r="J7" s="75"/>
    </row>
    <row r="8" spans="1:10" ht="22.9" customHeight="1">
      <c r="A8" s="64"/>
      <c r="B8" s="62"/>
      <c r="C8" s="62"/>
      <c r="D8" s="65"/>
      <c r="E8" s="65"/>
      <c r="F8" s="65"/>
      <c r="G8" s="65"/>
      <c r="H8" s="65"/>
      <c r="I8" s="65"/>
      <c r="J8" s="75"/>
    </row>
    <row r="9" spans="1:10" ht="22.9" customHeight="1">
      <c r="A9" s="64"/>
      <c r="B9" s="62"/>
      <c r="C9" s="62"/>
      <c r="D9" s="65"/>
      <c r="E9" s="65"/>
      <c r="F9" s="65"/>
      <c r="G9" s="65"/>
      <c r="H9" s="65"/>
      <c r="I9" s="65"/>
      <c r="J9" s="75"/>
    </row>
    <row r="10" spans="1:10" ht="22.9" customHeight="1">
      <c r="A10" s="64"/>
      <c r="B10" s="62"/>
      <c r="C10" s="62"/>
      <c r="D10" s="65"/>
      <c r="E10" s="65"/>
      <c r="F10" s="65"/>
      <c r="G10" s="65"/>
      <c r="H10" s="65"/>
      <c r="I10" s="65"/>
      <c r="J10" s="75"/>
    </row>
    <row r="11" spans="1:10" ht="22.9" customHeight="1">
      <c r="A11" s="64"/>
      <c r="B11" s="62"/>
      <c r="C11" s="62"/>
      <c r="D11" s="65"/>
      <c r="E11" s="65"/>
      <c r="F11" s="65"/>
      <c r="G11" s="65"/>
      <c r="H11" s="65"/>
      <c r="I11" s="65"/>
      <c r="J11" s="75"/>
    </row>
    <row r="12" spans="1:10" ht="22.9" customHeight="1">
      <c r="A12" s="64"/>
      <c r="B12" s="62"/>
      <c r="C12" s="62"/>
      <c r="D12" s="65"/>
      <c r="E12" s="65"/>
      <c r="F12" s="65"/>
      <c r="G12" s="65"/>
      <c r="H12" s="65"/>
      <c r="I12" s="65"/>
      <c r="J12" s="75"/>
    </row>
    <row r="13" spans="1:10" ht="22.9" customHeight="1">
      <c r="A13" s="64"/>
      <c r="B13" s="62"/>
      <c r="C13" s="62"/>
      <c r="D13" s="65"/>
      <c r="E13" s="65"/>
      <c r="F13" s="65"/>
      <c r="G13" s="65"/>
      <c r="H13" s="65"/>
      <c r="I13" s="65"/>
      <c r="J13" s="75"/>
    </row>
    <row r="14" spans="1:10" ht="22.9" customHeight="1">
      <c r="A14" s="64"/>
      <c r="B14" s="62"/>
      <c r="C14" s="62"/>
      <c r="D14" s="65"/>
      <c r="E14" s="65"/>
      <c r="F14" s="65"/>
      <c r="G14" s="65"/>
      <c r="H14" s="65"/>
      <c r="I14" s="65"/>
      <c r="J14" s="75"/>
    </row>
    <row r="15" spans="1:10" ht="22.9" customHeight="1">
      <c r="A15" s="64"/>
      <c r="B15" s="62"/>
      <c r="C15" s="62"/>
      <c r="D15" s="65"/>
      <c r="E15" s="65"/>
      <c r="F15" s="65"/>
      <c r="G15" s="65"/>
      <c r="H15" s="65"/>
      <c r="I15" s="65"/>
      <c r="J15" s="75"/>
    </row>
    <row r="16" spans="1:10" ht="22.9" customHeight="1">
      <c r="A16" s="64"/>
      <c r="B16" s="62"/>
      <c r="C16" s="62"/>
      <c r="D16" s="65"/>
      <c r="E16" s="65"/>
      <c r="F16" s="65"/>
      <c r="G16" s="65"/>
      <c r="H16" s="65"/>
      <c r="I16" s="65"/>
      <c r="J16" s="75"/>
    </row>
    <row r="17" spans="2:2">
      <c r="B17" s="51" t="s">
        <v>232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34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workbookViewId="0">
      <pane ySplit="6" topLeftCell="A13" activePane="bottomLeft" state="frozen"/>
      <selection pane="bottomLeft" activeCell="C13" sqref="C13"/>
    </sheetView>
  </sheetViews>
  <sheetFormatPr defaultColWidth="10" defaultRowHeight="13.5"/>
  <cols>
    <col min="1" max="1" width="1.5" customWidth="1"/>
    <col min="2" max="4" width="6.125" customWidth="1"/>
    <col min="5" max="5" width="17" customWidth="1"/>
    <col min="6" max="6" width="40.625" customWidth="1"/>
    <col min="7" max="9" width="17" customWidth="1"/>
    <col min="10" max="10" width="1.5" customWidth="1"/>
    <col min="11" max="12" width="9.75" customWidth="1"/>
  </cols>
  <sheetData>
    <row r="1" spans="1:10" ht="24.95" customHeight="1">
      <c r="A1" s="56"/>
      <c r="B1" s="57"/>
      <c r="C1" s="57"/>
      <c r="D1" s="57"/>
      <c r="E1" s="58"/>
      <c r="F1" s="58"/>
      <c r="G1" s="59"/>
      <c r="H1" s="59"/>
      <c r="I1" s="70" t="s">
        <v>233</v>
      </c>
      <c r="J1" s="61"/>
    </row>
    <row r="2" spans="1:10" ht="22.9" customHeight="1">
      <c r="A2" s="56"/>
      <c r="B2" s="153" t="s">
        <v>234</v>
      </c>
      <c r="C2" s="153"/>
      <c r="D2" s="153"/>
      <c r="E2" s="153"/>
      <c r="F2" s="153"/>
      <c r="G2" s="153"/>
      <c r="H2" s="153"/>
      <c r="I2" s="153"/>
      <c r="J2" s="61" t="s">
        <v>3</v>
      </c>
    </row>
    <row r="3" spans="1:10" ht="19.5" customHeight="1">
      <c r="A3" s="60"/>
      <c r="B3" s="154" t="s">
        <v>350</v>
      </c>
      <c r="C3" s="154"/>
      <c r="D3" s="154"/>
      <c r="E3" s="154"/>
      <c r="F3" s="154"/>
      <c r="G3" s="60"/>
      <c r="H3" s="60"/>
      <c r="I3" s="71" t="s">
        <v>5</v>
      </c>
      <c r="J3" s="72"/>
    </row>
    <row r="4" spans="1:10" ht="24.4" customHeight="1">
      <c r="A4" s="61"/>
      <c r="B4" s="144" t="s">
        <v>8</v>
      </c>
      <c r="C4" s="144"/>
      <c r="D4" s="144"/>
      <c r="E4" s="144"/>
      <c r="F4" s="144"/>
      <c r="G4" s="144" t="s">
        <v>235</v>
      </c>
      <c r="H4" s="144"/>
      <c r="I4" s="144"/>
      <c r="J4" s="73"/>
    </row>
    <row r="5" spans="1:10" ht="24.4" customHeight="1">
      <c r="A5" s="63"/>
      <c r="B5" s="144" t="s">
        <v>86</v>
      </c>
      <c r="C5" s="144"/>
      <c r="D5" s="144"/>
      <c r="E5" s="144" t="s">
        <v>69</v>
      </c>
      <c r="F5" s="144" t="s">
        <v>70</v>
      </c>
      <c r="G5" s="144" t="s">
        <v>58</v>
      </c>
      <c r="H5" s="144" t="s">
        <v>82</v>
      </c>
      <c r="I5" s="144" t="s">
        <v>83</v>
      </c>
      <c r="J5" s="73"/>
    </row>
    <row r="6" spans="1:10" ht="24.4" customHeight="1">
      <c r="A6" s="63"/>
      <c r="B6" s="62" t="s">
        <v>87</v>
      </c>
      <c r="C6" s="62" t="s">
        <v>88</v>
      </c>
      <c r="D6" s="62" t="s">
        <v>89</v>
      </c>
      <c r="E6" s="144"/>
      <c r="F6" s="144"/>
      <c r="G6" s="144"/>
      <c r="H6" s="144"/>
      <c r="I6" s="144"/>
      <c r="J6" s="74"/>
    </row>
    <row r="7" spans="1:10" ht="22.9" customHeight="1">
      <c r="A7" s="64"/>
      <c r="B7" s="62"/>
      <c r="C7" s="62"/>
      <c r="D7" s="62"/>
      <c r="E7" s="62"/>
      <c r="F7" s="62" t="s">
        <v>72</v>
      </c>
      <c r="G7" s="65"/>
      <c r="H7" s="65"/>
      <c r="I7" s="65"/>
      <c r="J7" s="75"/>
    </row>
    <row r="8" spans="1:10" ht="22.9" customHeight="1">
      <c r="A8" s="64"/>
      <c r="B8" s="62"/>
      <c r="C8" s="62"/>
      <c r="D8" s="62"/>
      <c r="E8" s="62"/>
      <c r="F8" s="62"/>
      <c r="G8" s="65"/>
      <c r="H8" s="65"/>
      <c r="I8" s="65"/>
      <c r="J8" s="75"/>
    </row>
    <row r="9" spans="1:10" ht="22.9" customHeight="1">
      <c r="A9" s="64"/>
      <c r="B9" s="62"/>
      <c r="C9" s="62"/>
      <c r="D9" s="62"/>
      <c r="E9" s="62"/>
      <c r="F9" s="62"/>
      <c r="G9" s="65"/>
      <c r="H9" s="65"/>
      <c r="I9" s="65"/>
      <c r="J9" s="75"/>
    </row>
    <row r="10" spans="1:10" ht="22.9" customHeight="1">
      <c r="A10" s="64"/>
      <c r="B10" s="62"/>
      <c r="C10" s="62"/>
      <c r="D10" s="62"/>
      <c r="E10" s="62"/>
      <c r="F10" s="62"/>
      <c r="G10" s="65"/>
      <c r="H10" s="65"/>
      <c r="I10" s="65"/>
      <c r="J10" s="75"/>
    </row>
    <row r="11" spans="1:10" ht="22.9" customHeight="1">
      <c r="A11" s="64"/>
      <c r="B11" s="62"/>
      <c r="C11" s="62"/>
      <c r="D11" s="62"/>
      <c r="E11" s="62"/>
      <c r="F11" s="62"/>
      <c r="G11" s="65"/>
      <c r="H11" s="65"/>
      <c r="I11" s="65"/>
      <c r="J11" s="75"/>
    </row>
    <row r="12" spans="1:10" ht="22.9" customHeight="1">
      <c r="A12" s="64"/>
      <c r="B12" s="62"/>
      <c r="C12" s="62"/>
      <c r="D12" s="62"/>
      <c r="E12" s="62"/>
      <c r="F12" s="62"/>
      <c r="G12" s="65"/>
      <c r="H12" s="65"/>
      <c r="I12" s="65"/>
      <c r="J12" s="75"/>
    </row>
    <row r="13" spans="1:10" ht="22.9" customHeight="1">
      <c r="A13" s="64"/>
      <c r="B13" s="62"/>
      <c r="C13" s="62"/>
      <c r="D13" s="62"/>
      <c r="E13" s="62"/>
      <c r="F13" s="62"/>
      <c r="G13" s="65"/>
      <c r="H13" s="65"/>
      <c r="I13" s="65"/>
      <c r="J13" s="75"/>
    </row>
    <row r="14" spans="1:10" ht="22.9" customHeight="1">
      <c r="A14" s="64"/>
      <c r="B14" s="62"/>
      <c r="C14" s="62"/>
      <c r="D14" s="62"/>
      <c r="E14" s="62"/>
      <c r="F14" s="62"/>
      <c r="G14" s="65"/>
      <c r="H14" s="65"/>
      <c r="I14" s="65"/>
      <c r="J14" s="75"/>
    </row>
    <row r="15" spans="1:10" ht="22.9" customHeight="1">
      <c r="A15" s="64"/>
      <c r="B15" s="62"/>
      <c r="C15" s="62"/>
      <c r="D15" s="62"/>
      <c r="E15" s="62"/>
      <c r="F15" s="62"/>
      <c r="G15" s="65"/>
      <c r="H15" s="65"/>
      <c r="I15" s="65"/>
      <c r="J15" s="75"/>
    </row>
    <row r="16" spans="1:10" ht="22.9" customHeight="1">
      <c r="A16" s="63"/>
      <c r="B16" s="66"/>
      <c r="C16" s="66"/>
      <c r="D16" s="66"/>
      <c r="E16" s="66"/>
      <c r="F16" s="66" t="s">
        <v>22</v>
      </c>
      <c r="G16" s="67"/>
      <c r="H16" s="67"/>
      <c r="I16" s="67"/>
      <c r="J16" s="73"/>
    </row>
    <row r="17" spans="1:10" ht="22.9" customHeight="1">
      <c r="A17" s="63"/>
      <c r="B17" s="66"/>
      <c r="C17" s="66"/>
      <c r="D17" s="66"/>
      <c r="E17" s="66"/>
      <c r="F17" s="66" t="s">
        <v>22</v>
      </c>
      <c r="G17" s="67"/>
      <c r="H17" s="67"/>
      <c r="I17" s="67"/>
      <c r="J17" s="73"/>
    </row>
    <row r="18" spans="1:10">
      <c r="B18" s="51" t="s">
        <v>232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34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workbookViewId="0">
      <pane ySplit="6" topLeftCell="A7" activePane="bottomLeft" state="frozen"/>
      <selection pane="bottomLeft" activeCell="B9" sqref="B9"/>
    </sheetView>
  </sheetViews>
  <sheetFormatPr defaultColWidth="10" defaultRowHeight="13.5"/>
  <cols>
    <col min="1" max="1" width="1.5" customWidth="1"/>
    <col min="2" max="2" width="12.25" customWidth="1"/>
    <col min="3" max="3" width="29.75" customWidth="1"/>
    <col min="4" max="9" width="14.5" customWidth="1"/>
    <col min="10" max="10" width="1.5" customWidth="1"/>
    <col min="11" max="11" width="9.75" customWidth="1"/>
  </cols>
  <sheetData>
    <row r="1" spans="1:10" ht="24.95" customHeight="1">
      <c r="A1" s="56"/>
      <c r="B1" s="57"/>
      <c r="C1" s="58"/>
      <c r="D1" s="59"/>
      <c r="E1" s="59"/>
      <c r="F1" s="59"/>
      <c r="G1" s="59"/>
      <c r="H1" s="59"/>
      <c r="I1" s="70" t="s">
        <v>236</v>
      </c>
      <c r="J1" s="61"/>
    </row>
    <row r="2" spans="1:10" ht="22.9" customHeight="1">
      <c r="A2" s="56"/>
      <c r="B2" s="153" t="s">
        <v>237</v>
      </c>
      <c r="C2" s="153"/>
      <c r="D2" s="153"/>
      <c r="E2" s="153"/>
      <c r="F2" s="153"/>
      <c r="G2" s="153"/>
      <c r="H2" s="153"/>
      <c r="I2" s="153"/>
      <c r="J2" s="61" t="s">
        <v>3</v>
      </c>
    </row>
    <row r="3" spans="1:10" ht="19.5" customHeight="1">
      <c r="A3" s="60"/>
      <c r="B3" s="154" t="s">
        <v>350</v>
      </c>
      <c r="C3" s="154"/>
      <c r="D3" s="71"/>
      <c r="E3" s="71"/>
      <c r="F3" s="71"/>
      <c r="G3" s="71"/>
      <c r="H3" s="71"/>
      <c r="I3" s="71" t="s">
        <v>5</v>
      </c>
      <c r="J3" s="72"/>
    </row>
    <row r="4" spans="1:10" ht="24.4" customHeight="1">
      <c r="A4" s="61"/>
      <c r="B4" s="144" t="s">
        <v>225</v>
      </c>
      <c r="C4" s="144" t="s">
        <v>70</v>
      </c>
      <c r="D4" s="144" t="s">
        <v>226</v>
      </c>
      <c r="E4" s="144"/>
      <c r="F4" s="144"/>
      <c r="G4" s="144"/>
      <c r="H4" s="144"/>
      <c r="I4" s="144"/>
      <c r="J4" s="73"/>
    </row>
    <row r="5" spans="1:10" ht="24.4" customHeight="1">
      <c r="A5" s="63"/>
      <c r="B5" s="144"/>
      <c r="C5" s="144"/>
      <c r="D5" s="144" t="s">
        <v>58</v>
      </c>
      <c r="E5" s="148" t="s">
        <v>227</v>
      </c>
      <c r="F5" s="144" t="s">
        <v>228</v>
      </c>
      <c r="G5" s="144"/>
      <c r="H5" s="144"/>
      <c r="I5" s="144" t="s">
        <v>229</v>
      </c>
      <c r="J5" s="73"/>
    </row>
    <row r="6" spans="1:10" ht="24.4" customHeight="1">
      <c r="A6" s="63"/>
      <c r="B6" s="144"/>
      <c r="C6" s="144"/>
      <c r="D6" s="144"/>
      <c r="E6" s="148"/>
      <c r="F6" s="62" t="s">
        <v>150</v>
      </c>
      <c r="G6" s="62" t="s">
        <v>230</v>
      </c>
      <c r="H6" s="62" t="s">
        <v>231</v>
      </c>
      <c r="I6" s="144"/>
      <c r="J6" s="74"/>
    </row>
    <row r="7" spans="1:10" ht="22.9" customHeight="1">
      <c r="A7" s="64"/>
      <c r="B7" s="62"/>
      <c r="C7" s="62" t="s">
        <v>72</v>
      </c>
      <c r="D7" s="65"/>
      <c r="E7" s="65"/>
      <c r="F7" s="65"/>
      <c r="G7" s="65"/>
      <c r="H7" s="65"/>
      <c r="I7" s="65"/>
      <c r="J7" s="75"/>
    </row>
    <row r="8" spans="1:10" ht="22.9" customHeight="1">
      <c r="A8" s="64"/>
      <c r="B8" s="62"/>
      <c r="C8" s="62"/>
      <c r="D8" s="65"/>
      <c r="E8" s="65"/>
      <c r="F8" s="65"/>
      <c r="G8" s="65"/>
      <c r="H8" s="65"/>
      <c r="I8" s="65"/>
      <c r="J8" s="75"/>
    </row>
    <row r="9" spans="1:10" ht="22.9" customHeight="1">
      <c r="A9" s="64"/>
      <c r="B9" s="62"/>
      <c r="C9" s="62"/>
      <c r="D9" s="65"/>
      <c r="E9" s="65"/>
      <c r="F9" s="65"/>
      <c r="G9" s="65"/>
      <c r="H9" s="65"/>
      <c r="I9" s="65"/>
      <c r="J9" s="75"/>
    </row>
    <row r="10" spans="1:10" ht="22.9" customHeight="1">
      <c r="A10" s="64"/>
      <c r="B10" s="62"/>
      <c r="C10" s="62"/>
      <c r="D10" s="65"/>
      <c r="E10" s="65"/>
      <c r="F10" s="65"/>
      <c r="G10" s="65"/>
      <c r="H10" s="65"/>
      <c r="I10" s="65"/>
      <c r="J10" s="75"/>
    </row>
    <row r="11" spans="1:10" ht="22.9" customHeight="1">
      <c r="A11" s="64"/>
      <c r="B11" s="62"/>
      <c r="C11" s="62"/>
      <c r="D11" s="65"/>
      <c r="E11" s="65"/>
      <c r="F11" s="65"/>
      <c r="G11" s="65"/>
      <c r="H11" s="65"/>
      <c r="I11" s="65"/>
      <c r="J11" s="75"/>
    </row>
    <row r="12" spans="1:10" ht="22.9" customHeight="1">
      <c r="A12" s="64"/>
      <c r="B12" s="62"/>
      <c r="C12" s="62"/>
      <c r="D12" s="65"/>
      <c r="E12" s="65"/>
      <c r="F12" s="65"/>
      <c r="G12" s="65"/>
      <c r="H12" s="65"/>
      <c r="I12" s="65"/>
      <c r="J12" s="75"/>
    </row>
    <row r="13" spans="1:10" ht="22.9" customHeight="1">
      <c r="A13" s="64"/>
      <c r="B13" s="62"/>
      <c r="C13" s="62"/>
      <c r="D13" s="65"/>
      <c r="E13" s="65"/>
      <c r="F13" s="65"/>
      <c r="G13" s="65"/>
      <c r="H13" s="65"/>
      <c r="I13" s="65"/>
      <c r="J13" s="75"/>
    </row>
    <row r="14" spans="1:10" ht="22.9" customHeight="1">
      <c r="A14" s="64"/>
      <c r="B14" s="62"/>
      <c r="C14" s="62"/>
      <c r="D14" s="65"/>
      <c r="E14" s="65"/>
      <c r="F14" s="65"/>
      <c r="G14" s="65"/>
      <c r="H14" s="65"/>
      <c r="I14" s="65"/>
      <c r="J14" s="75"/>
    </row>
    <row r="15" spans="1:10" ht="22.9" customHeight="1">
      <c r="A15" s="64"/>
      <c r="B15" s="62"/>
      <c r="C15" s="62"/>
      <c r="D15" s="65"/>
      <c r="E15" s="65"/>
      <c r="F15" s="65"/>
      <c r="G15" s="65"/>
      <c r="H15" s="65"/>
      <c r="I15" s="65"/>
      <c r="J15" s="75"/>
    </row>
    <row r="16" spans="1:10" ht="22.9" customHeight="1">
      <c r="A16" s="64"/>
      <c r="B16" s="62"/>
      <c r="C16" s="62"/>
      <c r="D16" s="65"/>
      <c r="E16" s="65"/>
      <c r="F16" s="65"/>
      <c r="G16" s="65"/>
      <c r="H16" s="65"/>
      <c r="I16" s="65"/>
      <c r="J16" s="75"/>
    </row>
    <row r="17" spans="1:10" ht="22.9" customHeight="1">
      <c r="A17" s="64"/>
      <c r="B17" s="62"/>
      <c r="C17" s="62"/>
      <c r="D17" s="65"/>
      <c r="E17" s="65"/>
      <c r="F17" s="65"/>
      <c r="G17" s="65"/>
      <c r="H17" s="65"/>
      <c r="I17" s="65"/>
      <c r="J17" s="75"/>
    </row>
    <row r="18" spans="1:10">
      <c r="B18" s="51" t="s">
        <v>232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34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workbookViewId="0">
      <pane ySplit="6" topLeftCell="A10" activePane="bottomLeft" state="frozen"/>
      <selection pane="bottomLeft" activeCell="D16" sqref="D16"/>
    </sheetView>
  </sheetViews>
  <sheetFormatPr defaultColWidth="10" defaultRowHeight="13.5"/>
  <cols>
    <col min="1" max="1" width="1.5" customWidth="1"/>
    <col min="2" max="4" width="6.625" customWidth="1"/>
    <col min="5" max="5" width="13.375" customWidth="1"/>
    <col min="6" max="6" width="41" customWidth="1"/>
    <col min="7" max="9" width="17.625" customWidth="1"/>
    <col min="10" max="10" width="1.5" customWidth="1"/>
    <col min="11" max="12" width="9.75" customWidth="1"/>
  </cols>
  <sheetData>
    <row r="1" spans="1:10" ht="24.95" customHeight="1">
      <c r="A1" s="56"/>
      <c r="B1" s="57"/>
      <c r="C1" s="57"/>
      <c r="D1" s="57"/>
      <c r="E1" s="58"/>
      <c r="F1" s="58"/>
      <c r="G1" s="59"/>
      <c r="H1" s="59"/>
      <c r="I1" s="70" t="s">
        <v>238</v>
      </c>
      <c r="J1" s="61"/>
    </row>
    <row r="2" spans="1:10" ht="22.9" customHeight="1">
      <c r="A2" s="56"/>
      <c r="B2" s="153" t="s">
        <v>239</v>
      </c>
      <c r="C2" s="153"/>
      <c r="D2" s="153"/>
      <c r="E2" s="153"/>
      <c r="F2" s="153"/>
      <c r="G2" s="153"/>
      <c r="H2" s="153"/>
      <c r="I2" s="153"/>
      <c r="J2" s="61" t="s">
        <v>3</v>
      </c>
    </row>
    <row r="3" spans="1:10" ht="19.5" customHeight="1">
      <c r="A3" s="60"/>
      <c r="B3" s="154" t="s">
        <v>350</v>
      </c>
      <c r="C3" s="154"/>
      <c r="D3" s="154"/>
      <c r="E3" s="154"/>
      <c r="F3" s="154"/>
      <c r="G3" s="60"/>
      <c r="H3" s="60"/>
      <c r="I3" s="71" t="s">
        <v>5</v>
      </c>
      <c r="J3" s="72"/>
    </row>
    <row r="4" spans="1:10" ht="24.4" customHeight="1">
      <c r="A4" s="61"/>
      <c r="B4" s="144" t="s">
        <v>8</v>
      </c>
      <c r="C4" s="144"/>
      <c r="D4" s="144"/>
      <c r="E4" s="144"/>
      <c r="F4" s="144"/>
      <c r="G4" s="144" t="s">
        <v>240</v>
      </c>
      <c r="H4" s="144"/>
      <c r="I4" s="144"/>
      <c r="J4" s="73"/>
    </row>
    <row r="5" spans="1:10" ht="24.4" customHeight="1">
      <c r="A5" s="63"/>
      <c r="B5" s="144" t="s">
        <v>86</v>
      </c>
      <c r="C5" s="144"/>
      <c r="D5" s="144"/>
      <c r="E5" s="144" t="s">
        <v>69</v>
      </c>
      <c r="F5" s="144" t="s">
        <v>70</v>
      </c>
      <c r="G5" s="144" t="s">
        <v>58</v>
      </c>
      <c r="H5" s="144" t="s">
        <v>82</v>
      </c>
      <c r="I5" s="144" t="s">
        <v>83</v>
      </c>
      <c r="J5" s="73"/>
    </row>
    <row r="6" spans="1:10" ht="24.4" customHeight="1">
      <c r="A6" s="63"/>
      <c r="B6" s="62" t="s">
        <v>87</v>
      </c>
      <c r="C6" s="62" t="s">
        <v>88</v>
      </c>
      <c r="D6" s="62" t="s">
        <v>89</v>
      </c>
      <c r="E6" s="144"/>
      <c r="F6" s="144"/>
      <c r="G6" s="144"/>
      <c r="H6" s="144"/>
      <c r="I6" s="144"/>
      <c r="J6" s="74"/>
    </row>
    <row r="7" spans="1:10" ht="22.9" customHeight="1">
      <c r="A7" s="64"/>
      <c r="B7" s="62"/>
      <c r="C7" s="62"/>
      <c r="D7" s="62"/>
      <c r="E7" s="62"/>
      <c r="F7" s="62" t="s">
        <v>72</v>
      </c>
      <c r="G7" s="65"/>
      <c r="H7" s="65"/>
      <c r="I7" s="65"/>
      <c r="J7" s="75"/>
    </row>
    <row r="8" spans="1:10" ht="22.9" customHeight="1">
      <c r="A8" s="63"/>
      <c r="B8" s="66"/>
      <c r="C8" s="66"/>
      <c r="D8" s="66"/>
      <c r="E8" s="66"/>
      <c r="F8" s="66" t="s">
        <v>22</v>
      </c>
      <c r="G8" s="67"/>
      <c r="H8" s="67"/>
      <c r="I8" s="67"/>
      <c r="J8" s="73"/>
    </row>
    <row r="9" spans="1:10" ht="22.9" customHeight="1">
      <c r="A9" s="63"/>
      <c r="B9" s="66"/>
      <c r="C9" s="66"/>
      <c r="D9" s="66"/>
      <c r="E9" s="66"/>
      <c r="F9" s="66"/>
      <c r="G9" s="67"/>
      <c r="H9" s="67"/>
      <c r="I9" s="67"/>
      <c r="J9" s="73"/>
    </row>
    <row r="10" spans="1:10" ht="22.9" customHeight="1">
      <c r="A10" s="63"/>
      <c r="B10" s="66"/>
      <c r="C10" s="66"/>
      <c r="D10" s="66"/>
      <c r="E10" s="66"/>
      <c r="F10" s="66"/>
      <c r="G10" s="67"/>
      <c r="H10" s="67"/>
      <c r="I10" s="67"/>
      <c r="J10" s="73"/>
    </row>
    <row r="11" spans="1:10" ht="22.9" customHeight="1">
      <c r="A11" s="63"/>
      <c r="B11" s="66"/>
      <c r="C11" s="66"/>
      <c r="D11" s="66"/>
      <c r="E11" s="66"/>
      <c r="F11" s="66"/>
      <c r="G11" s="67"/>
      <c r="H11" s="67"/>
      <c r="I11" s="67"/>
      <c r="J11" s="73"/>
    </row>
    <row r="12" spans="1:10" ht="22.9" customHeight="1">
      <c r="A12" s="63"/>
      <c r="B12" s="66"/>
      <c r="C12" s="66"/>
      <c r="D12" s="66"/>
      <c r="E12" s="66"/>
      <c r="F12" s="66"/>
      <c r="G12" s="67"/>
      <c r="H12" s="67"/>
      <c r="I12" s="67"/>
      <c r="J12" s="73"/>
    </row>
    <row r="13" spans="1:10" ht="22.9" customHeight="1">
      <c r="A13" s="63"/>
      <c r="B13" s="66"/>
      <c r="C13" s="66"/>
      <c r="D13" s="66"/>
      <c r="E13" s="66"/>
      <c r="F13" s="66"/>
      <c r="G13" s="67"/>
      <c r="H13" s="67"/>
      <c r="I13" s="67"/>
      <c r="J13" s="73"/>
    </row>
    <row r="14" spans="1:10" ht="22.9" customHeight="1">
      <c r="A14" s="63"/>
      <c r="B14" s="66"/>
      <c r="C14" s="66"/>
      <c r="D14" s="66"/>
      <c r="E14" s="66"/>
      <c r="F14" s="66"/>
      <c r="G14" s="67"/>
      <c r="H14" s="67"/>
      <c r="I14" s="67"/>
      <c r="J14" s="73"/>
    </row>
    <row r="15" spans="1:10" ht="22.9" customHeight="1">
      <c r="A15" s="63"/>
      <c r="B15" s="66"/>
      <c r="C15" s="66"/>
      <c r="D15" s="66"/>
      <c r="E15" s="66"/>
      <c r="F15" s="66"/>
      <c r="G15" s="67"/>
      <c r="H15" s="67"/>
      <c r="I15" s="67"/>
      <c r="J15" s="73"/>
    </row>
    <row r="16" spans="1:10" ht="22.9" customHeight="1">
      <c r="A16" s="63"/>
      <c r="B16" s="66"/>
      <c r="C16" s="66"/>
      <c r="D16" s="66"/>
      <c r="E16" s="66"/>
      <c r="F16" s="66" t="s">
        <v>22</v>
      </c>
      <c r="G16" s="67"/>
      <c r="H16" s="67"/>
      <c r="I16" s="67"/>
      <c r="J16" s="73"/>
    </row>
    <row r="17" spans="1:10" ht="22.9" customHeight="1">
      <c r="A17" s="63"/>
      <c r="B17" s="66"/>
      <c r="C17" s="66"/>
      <c r="D17" s="66"/>
      <c r="E17" s="66"/>
      <c r="F17" s="66" t="s">
        <v>101</v>
      </c>
      <c r="G17" s="67"/>
      <c r="H17" s="67"/>
      <c r="I17" s="67"/>
      <c r="J17" s="74"/>
    </row>
    <row r="18" spans="1:10" ht="15.95" customHeight="1">
      <c r="A18" s="68"/>
      <c r="B18" s="51" t="s">
        <v>232</v>
      </c>
      <c r="C18" s="69"/>
      <c r="D18" s="69"/>
      <c r="E18" s="69"/>
      <c r="F18" s="68"/>
      <c r="G18" s="68"/>
      <c r="H18" s="68"/>
      <c r="I18" s="68"/>
      <c r="J18" s="76"/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34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workbookViewId="0">
      <selection activeCell="C9" sqref="C9"/>
    </sheetView>
  </sheetViews>
  <sheetFormatPr defaultColWidth="8" defaultRowHeight="13.5"/>
  <cols>
    <col min="1" max="1" width="5" style="41" customWidth="1"/>
    <col min="2" max="2" width="9.75" style="42" customWidth="1"/>
    <col min="3" max="3" width="23.125" style="41" customWidth="1"/>
    <col min="4" max="4" width="8.25" style="42" customWidth="1"/>
    <col min="5" max="5" width="6" style="42" customWidth="1"/>
    <col min="6" max="6" width="6.75" style="42" customWidth="1"/>
    <col min="7" max="10" width="8" style="42"/>
    <col min="11" max="11" width="6.25" style="42" customWidth="1"/>
    <col min="12" max="12" width="7.25" style="42" customWidth="1"/>
    <col min="13" max="13" width="8.125" style="42" customWidth="1"/>
    <col min="14" max="14" width="8.875" style="42" customWidth="1"/>
    <col min="15" max="15" width="6.875" style="42" customWidth="1"/>
    <col min="16" max="16" width="8" style="42"/>
    <col min="17" max="17" width="5.75" style="42" customWidth="1"/>
    <col min="18" max="18" width="12.25" style="42" customWidth="1"/>
    <col min="19" max="16384" width="8" style="42"/>
  </cols>
  <sheetData>
    <row r="1" spans="1:18" ht="22.9" customHeight="1">
      <c r="A1" s="155"/>
      <c r="B1" s="156"/>
      <c r="C1" s="44"/>
      <c r="D1" s="43"/>
      <c r="R1" s="53" t="s">
        <v>241</v>
      </c>
    </row>
    <row r="2" spans="1:18" ht="33" customHeight="1">
      <c r="A2" s="157" t="s">
        <v>242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18" s="38" customFormat="1" ht="18.95" customHeight="1">
      <c r="A3" s="158" t="s">
        <v>353</v>
      </c>
      <c r="B3" s="158"/>
      <c r="C3" s="158"/>
      <c r="D3" s="158"/>
      <c r="E3" s="158"/>
      <c r="F3" s="158"/>
      <c r="G3" s="45"/>
      <c r="H3" s="46"/>
      <c r="I3" s="46"/>
      <c r="J3" s="46"/>
      <c r="K3" s="46"/>
      <c r="L3" s="46"/>
      <c r="M3" s="46"/>
      <c r="N3" s="46"/>
      <c r="O3" s="46"/>
      <c r="P3" s="46"/>
      <c r="Q3" s="159" t="s">
        <v>5</v>
      </c>
      <c r="R3" s="159"/>
    </row>
    <row r="4" spans="1:18" s="39" customFormat="1" ht="18" customHeight="1">
      <c r="A4" s="163" t="s">
        <v>243</v>
      </c>
      <c r="B4" s="167" t="s">
        <v>244</v>
      </c>
      <c r="C4" s="163" t="s">
        <v>245</v>
      </c>
      <c r="D4" s="163" t="s">
        <v>246</v>
      </c>
      <c r="E4" s="167" t="s">
        <v>247</v>
      </c>
      <c r="F4" s="167" t="s">
        <v>248</v>
      </c>
      <c r="G4" s="163" t="s">
        <v>249</v>
      </c>
      <c r="H4" s="160" t="s">
        <v>250</v>
      </c>
      <c r="I4" s="161"/>
      <c r="J4" s="161"/>
      <c r="K4" s="161"/>
      <c r="L4" s="161"/>
      <c r="M4" s="161"/>
      <c r="N4" s="161"/>
      <c r="O4" s="161"/>
      <c r="P4" s="161"/>
      <c r="Q4" s="162"/>
      <c r="R4" s="167" t="s">
        <v>251</v>
      </c>
    </row>
    <row r="5" spans="1:18" s="39" customFormat="1" ht="18" customHeight="1">
      <c r="A5" s="163"/>
      <c r="B5" s="168"/>
      <c r="C5" s="163"/>
      <c r="D5" s="163"/>
      <c r="E5" s="168"/>
      <c r="F5" s="168"/>
      <c r="G5" s="163"/>
      <c r="H5" s="163" t="s">
        <v>58</v>
      </c>
      <c r="I5" s="160" t="s">
        <v>252</v>
      </c>
      <c r="J5" s="161"/>
      <c r="K5" s="161"/>
      <c r="L5" s="161"/>
      <c r="M5" s="161"/>
      <c r="N5" s="162"/>
      <c r="O5" s="167" t="s">
        <v>253</v>
      </c>
      <c r="P5" s="167" t="s">
        <v>254</v>
      </c>
      <c r="Q5" s="167" t="s">
        <v>255</v>
      </c>
      <c r="R5" s="168"/>
    </row>
    <row r="6" spans="1:18" s="39" customFormat="1" ht="33" customHeight="1">
      <c r="A6" s="163"/>
      <c r="B6" s="168"/>
      <c r="C6" s="163"/>
      <c r="D6" s="163"/>
      <c r="E6" s="168"/>
      <c r="F6" s="168"/>
      <c r="G6" s="163"/>
      <c r="H6" s="163"/>
      <c r="I6" s="163" t="s">
        <v>150</v>
      </c>
      <c r="J6" s="160" t="s">
        <v>256</v>
      </c>
      <c r="K6" s="163" t="s">
        <v>257</v>
      </c>
      <c r="L6" s="163"/>
      <c r="M6" s="163" t="s">
        <v>258</v>
      </c>
      <c r="N6" s="163"/>
      <c r="O6" s="168"/>
      <c r="P6" s="168"/>
      <c r="Q6" s="168"/>
      <c r="R6" s="168"/>
    </row>
    <row r="7" spans="1:18" s="39" customFormat="1" ht="33.950000000000003" customHeight="1">
      <c r="A7" s="163"/>
      <c r="B7" s="169"/>
      <c r="C7" s="163"/>
      <c r="D7" s="163"/>
      <c r="E7" s="169"/>
      <c r="F7" s="169"/>
      <c r="G7" s="163"/>
      <c r="H7" s="163"/>
      <c r="I7" s="163"/>
      <c r="J7" s="170"/>
      <c r="K7" s="47" t="s">
        <v>218</v>
      </c>
      <c r="L7" s="47" t="s">
        <v>259</v>
      </c>
      <c r="M7" s="47" t="s">
        <v>218</v>
      </c>
      <c r="N7" s="47" t="s">
        <v>259</v>
      </c>
      <c r="O7" s="169"/>
      <c r="P7" s="169"/>
      <c r="Q7" s="169"/>
      <c r="R7" s="169"/>
    </row>
    <row r="8" spans="1:18" s="38" customFormat="1" ht="39" customHeight="1">
      <c r="A8" s="48"/>
      <c r="B8" s="48"/>
      <c r="C8" s="49"/>
      <c r="D8" s="48"/>
      <c r="E8" s="48"/>
      <c r="F8" s="50"/>
      <c r="G8" s="50"/>
      <c r="H8" s="50"/>
      <c r="I8" s="50"/>
      <c r="J8" s="50"/>
      <c r="K8" s="50"/>
      <c r="L8" s="50"/>
      <c r="M8" s="50"/>
      <c r="N8" s="48"/>
      <c r="O8" s="48"/>
      <c r="P8" s="48"/>
      <c r="Q8" s="50"/>
      <c r="R8" s="54"/>
    </row>
    <row r="9" spans="1:18" s="38" customFormat="1" ht="39" customHeight="1">
      <c r="A9" s="48"/>
      <c r="B9" s="48"/>
      <c r="C9" s="49"/>
      <c r="D9" s="48"/>
      <c r="E9" s="48"/>
      <c r="F9" s="50"/>
      <c r="G9" s="50"/>
      <c r="H9" s="50"/>
      <c r="I9" s="50"/>
      <c r="J9" s="50"/>
      <c r="K9" s="50"/>
      <c r="L9" s="50"/>
      <c r="M9" s="50"/>
      <c r="N9" s="48"/>
      <c r="O9" s="48"/>
      <c r="P9" s="48"/>
      <c r="Q9" s="48"/>
      <c r="R9" s="54"/>
    </row>
    <row r="10" spans="1:18" s="38" customFormat="1" ht="39" customHeight="1">
      <c r="A10" s="48"/>
      <c r="B10" s="48"/>
      <c r="C10" s="49"/>
      <c r="D10" s="48"/>
      <c r="E10" s="48"/>
      <c r="F10" s="50"/>
      <c r="G10" s="50"/>
      <c r="H10" s="50"/>
      <c r="I10" s="50"/>
      <c r="J10" s="50"/>
      <c r="K10" s="50"/>
      <c r="L10" s="50"/>
      <c r="M10" s="50"/>
      <c r="N10" s="48"/>
      <c r="O10" s="48"/>
      <c r="P10" s="48"/>
      <c r="Q10" s="48"/>
      <c r="R10" s="54"/>
    </row>
    <row r="11" spans="1:18" s="38" customFormat="1" ht="39" customHeight="1">
      <c r="A11" s="48"/>
      <c r="B11" s="48"/>
      <c r="C11" s="49"/>
      <c r="D11" s="48"/>
      <c r="E11" s="48"/>
      <c r="F11" s="50"/>
      <c r="G11" s="50"/>
      <c r="H11" s="50"/>
      <c r="I11" s="50"/>
      <c r="J11" s="50"/>
      <c r="K11" s="50"/>
      <c r="L11" s="50"/>
      <c r="N11" s="48"/>
      <c r="O11" s="48"/>
      <c r="P11" s="48"/>
      <c r="Q11" s="48"/>
      <c r="R11" s="54"/>
    </row>
    <row r="12" spans="1:18" s="38" customFormat="1" ht="39" customHeight="1">
      <c r="A12" s="48"/>
      <c r="B12" s="48"/>
      <c r="C12" s="49"/>
      <c r="D12" s="48"/>
      <c r="E12" s="48"/>
      <c r="F12" s="50"/>
      <c r="G12" s="50"/>
      <c r="H12" s="50"/>
      <c r="I12" s="50"/>
      <c r="J12" s="50"/>
      <c r="K12" s="50"/>
      <c r="L12" s="50"/>
      <c r="M12" s="50"/>
      <c r="N12" s="48"/>
      <c r="O12" s="48"/>
      <c r="P12" s="48"/>
      <c r="Q12" s="48"/>
      <c r="R12" s="54"/>
    </row>
    <row r="13" spans="1:18" s="38" customFormat="1" ht="39" customHeight="1">
      <c r="A13" s="48"/>
      <c r="B13" s="48"/>
      <c r="C13" s="49"/>
      <c r="D13" s="48"/>
      <c r="E13" s="48"/>
      <c r="F13" s="50"/>
      <c r="G13" s="50"/>
      <c r="H13" s="50"/>
      <c r="I13" s="50"/>
      <c r="J13" s="50"/>
      <c r="K13" s="50"/>
      <c r="L13" s="50"/>
      <c r="M13" s="50"/>
      <c r="N13" s="48"/>
      <c r="O13" s="48"/>
      <c r="P13" s="48"/>
      <c r="Q13" s="48"/>
      <c r="R13" s="54"/>
    </row>
    <row r="14" spans="1:18" s="40" customFormat="1" ht="57" customHeight="1">
      <c r="A14" s="164" t="s">
        <v>260</v>
      </c>
      <c r="B14" s="165"/>
      <c r="C14" s="165"/>
      <c r="D14" s="165"/>
      <c r="E14" s="165"/>
      <c r="F14" s="166"/>
      <c r="G14" s="50">
        <f>SUM(G8:G13)</f>
        <v>0</v>
      </c>
      <c r="H14" s="50">
        <f>I14+O14+P14+Q14</f>
        <v>0</v>
      </c>
      <c r="I14" s="50">
        <f>J14+K14+M14</f>
        <v>0</v>
      </c>
      <c r="J14" s="50"/>
      <c r="K14" s="50"/>
      <c r="L14" s="50"/>
      <c r="M14" s="50">
        <f>SUM(M8:M13)</f>
        <v>0</v>
      </c>
      <c r="N14" s="52"/>
      <c r="O14" s="52"/>
      <c r="P14" s="52"/>
      <c r="Q14" s="52"/>
      <c r="R14" s="55"/>
    </row>
    <row r="15" spans="1:18">
      <c r="A15" s="51" t="s">
        <v>232</v>
      </c>
    </row>
  </sheetData>
  <mergeCells count="23">
    <mergeCell ref="O5:O7"/>
    <mergeCell ref="P5:P7"/>
    <mergeCell ref="Q5:Q7"/>
    <mergeCell ref="R4:R7"/>
    <mergeCell ref="I5:N5"/>
    <mergeCell ref="K6:L6"/>
    <mergeCell ref="M6:N6"/>
    <mergeCell ref="A14:F14"/>
    <mergeCell ref="A4:A7"/>
    <mergeCell ref="B4:B7"/>
    <mergeCell ref="C4:C7"/>
    <mergeCell ref="D4:D7"/>
    <mergeCell ref="E4:E7"/>
    <mergeCell ref="F4:F7"/>
    <mergeCell ref="G4:G7"/>
    <mergeCell ref="H5:H7"/>
    <mergeCell ref="I6:I7"/>
    <mergeCell ref="J6:J7"/>
    <mergeCell ref="A1:B1"/>
    <mergeCell ref="A2:R2"/>
    <mergeCell ref="A3:F3"/>
    <mergeCell ref="Q3:R3"/>
    <mergeCell ref="H4:Q4"/>
  </mergeCells>
  <phoneticPr fontId="34" type="noConversion"/>
  <pageMargins left="0.59027777777777801" right="0.39305555555555599" top="1" bottom="1" header="0.5" footer="0.5"/>
  <pageSetup paperSize="9" scale="83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K12" sqref="K12"/>
    </sheetView>
  </sheetViews>
  <sheetFormatPr defaultColWidth="7.625" defaultRowHeight="14.25"/>
  <cols>
    <col min="1" max="1" width="6.125" style="27" customWidth="1"/>
    <col min="2" max="2" width="8.375" style="28" customWidth="1"/>
    <col min="3" max="3" width="5.125" style="28" customWidth="1"/>
    <col min="4" max="4" width="3.875" style="28" customWidth="1"/>
    <col min="5" max="5" width="18" style="28" customWidth="1"/>
    <col min="6" max="6" width="22.25" style="28" customWidth="1"/>
    <col min="7" max="7" width="11.375" style="28" customWidth="1"/>
    <col min="8" max="8" width="11.5" style="28" customWidth="1"/>
    <col min="9" max="16384" width="7.625" style="28"/>
  </cols>
  <sheetData>
    <row r="1" spans="1:8" s="25" customFormat="1" ht="20.45" customHeight="1">
      <c r="A1" s="171"/>
      <c r="B1" s="171"/>
      <c r="C1" s="29"/>
      <c r="D1" s="29"/>
      <c r="H1" s="30" t="s">
        <v>261</v>
      </c>
    </row>
    <row r="2" spans="1:8" ht="32.450000000000003" customHeight="1">
      <c r="A2" s="172" t="s">
        <v>262</v>
      </c>
      <c r="B2" s="172"/>
      <c r="C2" s="172"/>
      <c r="D2" s="172"/>
      <c r="E2" s="172"/>
      <c r="F2" s="172"/>
      <c r="G2" s="172"/>
      <c r="H2" s="172"/>
    </row>
    <row r="3" spans="1:8" ht="18" customHeight="1">
      <c r="A3" s="173" t="s">
        <v>263</v>
      </c>
      <c r="B3" s="173"/>
      <c r="C3" s="173"/>
      <c r="D3" s="173"/>
      <c r="E3" s="173"/>
      <c r="F3" s="173"/>
      <c r="G3" s="173"/>
      <c r="H3" s="173"/>
    </row>
    <row r="4" spans="1:8" s="26" customFormat="1" ht="21.95" customHeight="1">
      <c r="A4" s="174" t="s">
        <v>354</v>
      </c>
      <c r="B4" s="175"/>
      <c r="C4" s="176"/>
      <c r="D4" s="177" t="s">
        <v>264</v>
      </c>
      <c r="E4" s="178"/>
      <c r="F4" s="178"/>
      <c r="G4" s="178"/>
      <c r="H4" s="179"/>
    </row>
    <row r="5" spans="1:8" s="26" customFormat="1" ht="16.899999999999999" customHeight="1">
      <c r="A5" s="194" t="s">
        <v>265</v>
      </c>
      <c r="B5" s="189" t="s">
        <v>266</v>
      </c>
      <c r="C5" s="190"/>
      <c r="D5" s="189" t="s">
        <v>267</v>
      </c>
      <c r="E5" s="190"/>
      <c r="F5" s="174" t="s">
        <v>268</v>
      </c>
      <c r="G5" s="175"/>
      <c r="H5" s="176"/>
    </row>
    <row r="6" spans="1:8" s="26" customFormat="1" ht="16.899999999999999" customHeight="1">
      <c r="A6" s="194"/>
      <c r="B6" s="195"/>
      <c r="C6" s="196"/>
      <c r="D6" s="195"/>
      <c r="E6" s="196"/>
      <c r="F6" s="32" t="s">
        <v>269</v>
      </c>
      <c r="G6" s="32" t="s">
        <v>270</v>
      </c>
      <c r="H6" s="32" t="s">
        <v>255</v>
      </c>
    </row>
    <row r="7" spans="1:8" s="26" customFormat="1" ht="35.25" customHeight="1">
      <c r="A7" s="194"/>
      <c r="B7" s="180" t="s">
        <v>271</v>
      </c>
      <c r="C7" s="181"/>
      <c r="D7" s="180" t="s">
        <v>272</v>
      </c>
      <c r="E7" s="181"/>
      <c r="F7" s="33">
        <f>SUM(G7:H7)</f>
        <v>705.19</v>
      </c>
      <c r="G7" s="33">
        <v>705.19</v>
      </c>
      <c r="H7" s="33"/>
    </row>
    <row r="8" spans="1:8" s="26" customFormat="1" ht="27.75" customHeight="1">
      <c r="A8" s="194"/>
      <c r="B8" s="180" t="s">
        <v>273</v>
      </c>
      <c r="C8" s="181"/>
      <c r="D8" s="180" t="s">
        <v>274</v>
      </c>
      <c r="E8" s="181"/>
      <c r="F8" s="33">
        <v>61.27</v>
      </c>
      <c r="G8" s="33">
        <v>61.27</v>
      </c>
      <c r="H8" s="33"/>
    </row>
    <row r="9" spans="1:8" s="26" customFormat="1" ht="38.25" customHeight="1">
      <c r="A9" s="194"/>
      <c r="B9" s="180" t="s">
        <v>275</v>
      </c>
      <c r="C9" s="181"/>
      <c r="D9" s="180" t="s">
        <v>83</v>
      </c>
      <c r="E9" s="181"/>
      <c r="F9" s="33">
        <f>SUM(G9:H9)</f>
        <v>19.25</v>
      </c>
      <c r="G9" s="33">
        <v>19.25</v>
      </c>
      <c r="H9" s="33"/>
    </row>
    <row r="10" spans="1:8" s="26" customFormat="1" ht="16.899999999999999" customHeight="1">
      <c r="A10" s="194"/>
      <c r="B10" s="180" t="s">
        <v>276</v>
      </c>
      <c r="C10" s="181"/>
      <c r="D10" s="174"/>
      <c r="E10" s="176"/>
      <c r="F10" s="34"/>
      <c r="G10" s="34"/>
      <c r="H10" s="34"/>
    </row>
    <row r="11" spans="1:8" s="26" customFormat="1" ht="16.899999999999999" customHeight="1">
      <c r="A11" s="194"/>
      <c r="B11" s="182" t="s">
        <v>277</v>
      </c>
      <c r="C11" s="183"/>
      <c r="D11" s="183"/>
      <c r="E11" s="184"/>
      <c r="F11" s="35">
        <f>SUM(F7:F10)</f>
        <v>785.71</v>
      </c>
      <c r="G11" s="35">
        <f>SUM(G7:G10)</f>
        <v>785.71</v>
      </c>
      <c r="H11" s="31"/>
    </row>
    <row r="12" spans="1:8" s="26" customFormat="1" ht="55.5" customHeight="1">
      <c r="A12" s="36" t="s">
        <v>278</v>
      </c>
      <c r="B12" s="185" t="s">
        <v>279</v>
      </c>
      <c r="C12" s="186"/>
      <c r="D12" s="186"/>
      <c r="E12" s="186"/>
      <c r="F12" s="186"/>
      <c r="G12" s="186"/>
      <c r="H12" s="187"/>
    </row>
    <row r="13" spans="1:8" s="26" customFormat="1" ht="25.15" customHeight="1">
      <c r="A13" s="194" t="s">
        <v>280</v>
      </c>
      <c r="B13" s="31" t="s">
        <v>281</v>
      </c>
      <c r="C13" s="182" t="s">
        <v>282</v>
      </c>
      <c r="D13" s="184"/>
      <c r="E13" s="182" t="s">
        <v>283</v>
      </c>
      <c r="F13" s="188"/>
      <c r="G13" s="183" t="s">
        <v>284</v>
      </c>
      <c r="H13" s="184"/>
    </row>
    <row r="14" spans="1:8" s="26" customFormat="1" ht="31.5" customHeight="1">
      <c r="A14" s="194"/>
      <c r="B14" s="193" t="s">
        <v>285</v>
      </c>
      <c r="C14" s="189" t="s">
        <v>286</v>
      </c>
      <c r="D14" s="190"/>
      <c r="E14" s="199" t="s">
        <v>287</v>
      </c>
      <c r="F14" s="200"/>
      <c r="G14" s="199" t="s">
        <v>288</v>
      </c>
      <c r="H14" s="200"/>
    </row>
    <row r="15" spans="1:8" s="26" customFormat="1" ht="27.75" customHeight="1">
      <c r="A15" s="194"/>
      <c r="B15" s="193"/>
      <c r="C15" s="197"/>
      <c r="D15" s="198"/>
      <c r="E15" s="201"/>
      <c r="F15" s="202"/>
      <c r="G15" s="201"/>
      <c r="H15" s="202"/>
    </row>
    <row r="16" spans="1:8" s="26" customFormat="1" ht="29.25" customHeight="1">
      <c r="A16" s="194"/>
      <c r="B16" s="193"/>
      <c r="C16" s="195"/>
      <c r="D16" s="196"/>
      <c r="E16" s="203"/>
      <c r="F16" s="204"/>
      <c r="G16" s="203"/>
      <c r="H16" s="204"/>
    </row>
    <row r="17" spans="1:8" s="26" customFormat="1" ht="18.75" customHeight="1">
      <c r="A17" s="194"/>
      <c r="B17" s="193"/>
      <c r="C17" s="189" t="s">
        <v>289</v>
      </c>
      <c r="D17" s="190"/>
      <c r="E17" s="199" t="s">
        <v>290</v>
      </c>
      <c r="F17" s="200"/>
      <c r="G17" s="199" t="s">
        <v>291</v>
      </c>
      <c r="H17" s="200"/>
    </row>
    <row r="18" spans="1:8" s="26" customFormat="1" ht="31.5" customHeight="1">
      <c r="A18" s="194"/>
      <c r="B18" s="193"/>
      <c r="C18" s="197"/>
      <c r="D18" s="198"/>
      <c r="E18" s="201"/>
      <c r="F18" s="202"/>
      <c r="G18" s="201"/>
      <c r="H18" s="202"/>
    </row>
    <row r="19" spans="1:8" s="26" customFormat="1" ht="52.5" customHeight="1">
      <c r="A19" s="194"/>
      <c r="B19" s="193"/>
      <c r="C19" s="195"/>
      <c r="D19" s="196"/>
      <c r="E19" s="203"/>
      <c r="F19" s="204"/>
      <c r="G19" s="203"/>
      <c r="H19" s="204"/>
    </row>
    <row r="20" spans="1:8" s="26" customFormat="1" ht="27.75" customHeight="1">
      <c r="A20" s="194"/>
      <c r="B20" s="193"/>
      <c r="C20" s="189" t="s">
        <v>292</v>
      </c>
      <c r="D20" s="190"/>
      <c r="E20" s="177" t="s">
        <v>293</v>
      </c>
      <c r="F20" s="191"/>
      <c r="G20" s="177" t="s">
        <v>294</v>
      </c>
      <c r="H20" s="179"/>
    </row>
    <row r="21" spans="1:8" s="26" customFormat="1" ht="23.25" customHeight="1">
      <c r="A21" s="194"/>
      <c r="B21" s="193"/>
      <c r="C21" s="189" t="s">
        <v>295</v>
      </c>
      <c r="D21" s="190"/>
      <c r="E21" s="199" t="s">
        <v>296</v>
      </c>
      <c r="F21" s="200"/>
      <c r="G21" s="192" t="s">
        <v>297</v>
      </c>
      <c r="H21" s="192"/>
    </row>
    <row r="22" spans="1:8" s="26" customFormat="1" ht="26.25" customHeight="1">
      <c r="A22" s="194"/>
      <c r="B22" s="193"/>
      <c r="C22" s="197"/>
      <c r="D22" s="198"/>
      <c r="E22" s="201"/>
      <c r="F22" s="202"/>
      <c r="G22" s="192" t="s">
        <v>298</v>
      </c>
      <c r="H22" s="192"/>
    </row>
    <row r="23" spans="1:8" s="26" customFormat="1" ht="25.5" customHeight="1">
      <c r="A23" s="194"/>
      <c r="B23" s="193"/>
      <c r="C23" s="195"/>
      <c r="D23" s="196"/>
      <c r="E23" s="203"/>
      <c r="F23" s="204"/>
      <c r="G23" s="192" t="s">
        <v>299</v>
      </c>
      <c r="H23" s="192"/>
    </row>
    <row r="24" spans="1:8" s="26" customFormat="1" ht="24.75" customHeight="1">
      <c r="A24" s="194"/>
      <c r="B24" s="193" t="s">
        <v>300</v>
      </c>
      <c r="C24" s="189" t="s">
        <v>301</v>
      </c>
      <c r="D24" s="190"/>
      <c r="E24" s="177" t="s">
        <v>302</v>
      </c>
      <c r="F24" s="191"/>
      <c r="G24" s="177" t="s">
        <v>302</v>
      </c>
      <c r="H24" s="179"/>
    </row>
    <row r="25" spans="1:8" s="26" customFormat="1" ht="33" customHeight="1">
      <c r="A25" s="194"/>
      <c r="B25" s="193"/>
      <c r="C25" s="189" t="s">
        <v>303</v>
      </c>
      <c r="D25" s="190"/>
      <c r="E25" s="177" t="s">
        <v>304</v>
      </c>
      <c r="F25" s="191"/>
      <c r="G25" s="177" t="s">
        <v>305</v>
      </c>
      <c r="H25" s="179"/>
    </row>
    <row r="26" spans="1:8" s="26" customFormat="1" ht="24" customHeight="1">
      <c r="A26" s="194"/>
      <c r="B26" s="193"/>
      <c r="C26" s="189" t="s">
        <v>306</v>
      </c>
      <c r="D26" s="190"/>
      <c r="E26" s="177" t="s">
        <v>302</v>
      </c>
      <c r="F26" s="191"/>
      <c r="G26" s="177" t="s">
        <v>302</v>
      </c>
      <c r="H26" s="179"/>
    </row>
    <row r="27" spans="1:8" s="26" customFormat="1" ht="51" customHeight="1">
      <c r="A27" s="194"/>
      <c r="B27" s="193"/>
      <c r="C27" s="189" t="s">
        <v>307</v>
      </c>
      <c r="D27" s="190"/>
      <c r="E27" s="177" t="s">
        <v>308</v>
      </c>
      <c r="F27" s="191"/>
      <c r="G27" s="177" t="s">
        <v>309</v>
      </c>
      <c r="H27" s="179"/>
    </row>
    <row r="28" spans="1:8" s="26" customFormat="1" ht="32.25" customHeight="1">
      <c r="A28" s="194"/>
      <c r="B28" s="32" t="s">
        <v>310</v>
      </c>
      <c r="C28" s="193" t="s">
        <v>311</v>
      </c>
      <c r="D28" s="193"/>
      <c r="E28" s="177" t="s">
        <v>312</v>
      </c>
      <c r="F28" s="191"/>
      <c r="G28" s="177" t="s">
        <v>313</v>
      </c>
      <c r="H28" s="179"/>
    </row>
    <row r="29" spans="1:8" s="26" customFormat="1" ht="12">
      <c r="A29" s="37"/>
    </row>
  </sheetData>
  <mergeCells count="54">
    <mergeCell ref="A5:A11"/>
    <mergeCell ref="A13:A28"/>
    <mergeCell ref="B14:B23"/>
    <mergeCell ref="B24:B27"/>
    <mergeCell ref="B5:C6"/>
    <mergeCell ref="C14:D16"/>
    <mergeCell ref="C17:D19"/>
    <mergeCell ref="C21:D23"/>
    <mergeCell ref="C27:D27"/>
    <mergeCell ref="E27:F27"/>
    <mergeCell ref="G27:H27"/>
    <mergeCell ref="C28:D28"/>
    <mergeCell ref="E28:F28"/>
    <mergeCell ref="G28:H28"/>
    <mergeCell ref="C25:D25"/>
    <mergeCell ref="E25:F25"/>
    <mergeCell ref="G25:H25"/>
    <mergeCell ref="C26:D26"/>
    <mergeCell ref="E26:F26"/>
    <mergeCell ref="G26:H26"/>
    <mergeCell ref="G21:H21"/>
    <mergeCell ref="G22:H22"/>
    <mergeCell ref="G23:H23"/>
    <mergeCell ref="C24:D24"/>
    <mergeCell ref="E24:F24"/>
    <mergeCell ref="G24:H24"/>
    <mergeCell ref="E21:F23"/>
    <mergeCell ref="B12:H12"/>
    <mergeCell ref="C13:D13"/>
    <mergeCell ref="E13:F13"/>
    <mergeCell ref="G13:H13"/>
    <mergeCell ref="C20:D20"/>
    <mergeCell ref="E20:F20"/>
    <mergeCell ref="G20:H20"/>
    <mergeCell ref="E14:F16"/>
    <mergeCell ref="G14:H16"/>
    <mergeCell ref="E17:F19"/>
    <mergeCell ref="G17:H19"/>
    <mergeCell ref="B9:C9"/>
    <mergeCell ref="D9:E9"/>
    <mergeCell ref="B10:C10"/>
    <mergeCell ref="D10:E10"/>
    <mergeCell ref="B11:E11"/>
    <mergeCell ref="F5:H5"/>
    <mergeCell ref="B7:C7"/>
    <mergeCell ref="D7:E7"/>
    <mergeCell ref="B8:C8"/>
    <mergeCell ref="D8:E8"/>
    <mergeCell ref="D5:E6"/>
    <mergeCell ref="A1:B1"/>
    <mergeCell ref="A2:H2"/>
    <mergeCell ref="A3:H3"/>
    <mergeCell ref="A4:C4"/>
    <mergeCell ref="D4:H4"/>
  </mergeCells>
  <phoneticPr fontId="34" type="noConversion"/>
  <pageMargins left="0.62992125984252001" right="0" top="0" bottom="0" header="0.31496062992126" footer="0.31496062992126"/>
  <pageSetup paperSize="9" orientation="portrait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workbookViewId="0">
      <selection activeCell="G14" sqref="G14"/>
    </sheetView>
  </sheetViews>
  <sheetFormatPr defaultColWidth="5.5" defaultRowHeight="11.25"/>
  <cols>
    <col min="1" max="1" width="4.5" style="2" customWidth="1"/>
    <col min="2" max="2" width="9.625" style="3" customWidth="1"/>
    <col min="3" max="3" width="8" style="4" customWidth="1"/>
    <col min="4" max="4" width="5.625" style="3" customWidth="1"/>
    <col min="5" max="5" width="18.75" style="3" customWidth="1"/>
    <col min="6" max="6" width="8.375" style="3" customWidth="1"/>
    <col min="7" max="7" width="12.25" style="3" customWidth="1"/>
    <col min="8" max="8" width="4.75" style="3" customWidth="1"/>
    <col min="9" max="9" width="9.75" style="3" customWidth="1"/>
    <col min="10" max="10" width="5" style="3" customWidth="1"/>
    <col min="11" max="11" width="4.5" style="3" customWidth="1"/>
    <col min="12" max="12" width="19.25" style="3" customWidth="1"/>
    <col min="13" max="13" width="4.625" style="3" customWidth="1"/>
    <col min="14" max="14" width="13.375" style="3" customWidth="1"/>
    <col min="15" max="15" width="5.125" style="3" customWidth="1"/>
    <col min="16" max="16" width="9.25" style="3" customWidth="1"/>
    <col min="17" max="17" width="5.5" style="3" customWidth="1"/>
    <col min="18" max="16384" width="5.5" style="3"/>
  </cols>
  <sheetData>
    <row r="1" spans="1:17" ht="13.5">
      <c r="P1" s="205" t="s">
        <v>314</v>
      </c>
      <c r="Q1" s="205"/>
    </row>
    <row r="2" spans="1:17" ht="22.5">
      <c r="A2" s="206" t="s">
        <v>315</v>
      </c>
      <c r="B2" s="206"/>
      <c r="C2" s="207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</row>
    <row r="3" spans="1:17" ht="12">
      <c r="A3" s="208" t="s">
        <v>350</v>
      </c>
      <c r="B3" s="208"/>
      <c r="C3" s="209"/>
      <c r="D3" s="208"/>
      <c r="E3" s="208"/>
      <c r="F3" s="5"/>
      <c r="G3" s="5"/>
      <c r="H3" s="5"/>
      <c r="I3" s="5"/>
      <c r="J3" s="5"/>
      <c r="K3" s="5"/>
      <c r="L3" s="5"/>
      <c r="M3" s="5"/>
      <c r="N3" s="5"/>
      <c r="O3" s="5"/>
      <c r="P3" s="5" t="s">
        <v>316</v>
      </c>
      <c r="Q3" s="5"/>
    </row>
    <row r="4" spans="1:17" s="1" customFormat="1" ht="12">
      <c r="A4" s="211" t="s">
        <v>243</v>
      </c>
      <c r="B4" s="211" t="s">
        <v>317</v>
      </c>
      <c r="C4" s="210" t="s">
        <v>318</v>
      </c>
      <c r="D4" s="211"/>
      <c r="E4" s="211" t="s">
        <v>319</v>
      </c>
      <c r="F4" s="212" t="s">
        <v>320</v>
      </c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4"/>
    </row>
    <row r="5" spans="1:17" s="1" customFormat="1" ht="12">
      <c r="A5" s="211"/>
      <c r="B5" s="211"/>
      <c r="C5" s="215" t="s">
        <v>321</v>
      </c>
      <c r="D5" s="211" t="s">
        <v>322</v>
      </c>
      <c r="E5" s="211"/>
      <c r="F5" s="212" t="s">
        <v>323</v>
      </c>
      <c r="G5" s="213"/>
      <c r="H5" s="213"/>
      <c r="I5" s="213"/>
      <c r="J5" s="214"/>
      <c r="K5" s="212" t="s">
        <v>324</v>
      </c>
      <c r="L5" s="213"/>
      <c r="M5" s="213"/>
      <c r="N5" s="213"/>
      <c r="O5" s="214"/>
      <c r="P5" s="212" t="s">
        <v>311</v>
      </c>
      <c r="Q5" s="211" t="s">
        <v>325</v>
      </c>
    </row>
    <row r="6" spans="1:17" s="1" customFormat="1" ht="36">
      <c r="A6" s="211"/>
      <c r="B6" s="211"/>
      <c r="C6" s="216"/>
      <c r="D6" s="211"/>
      <c r="E6" s="211"/>
      <c r="F6" s="6" t="s">
        <v>286</v>
      </c>
      <c r="G6" s="6" t="s">
        <v>289</v>
      </c>
      <c r="H6" s="6" t="s">
        <v>292</v>
      </c>
      <c r="I6" s="6" t="s">
        <v>295</v>
      </c>
      <c r="J6" s="6" t="s">
        <v>326</v>
      </c>
      <c r="K6" s="6" t="s">
        <v>327</v>
      </c>
      <c r="L6" s="6" t="s">
        <v>328</v>
      </c>
      <c r="M6" s="6" t="s">
        <v>329</v>
      </c>
      <c r="N6" s="6" t="s">
        <v>330</v>
      </c>
      <c r="O6" s="6" t="s">
        <v>331</v>
      </c>
      <c r="P6" s="212"/>
      <c r="Q6" s="211"/>
    </row>
    <row r="7" spans="1:17" ht="90" customHeight="1">
      <c r="A7" s="7" t="s">
        <v>332</v>
      </c>
      <c r="B7" s="8" t="s">
        <v>220</v>
      </c>
      <c r="C7" s="9">
        <v>14.74</v>
      </c>
      <c r="D7" s="10"/>
      <c r="E7" s="11" t="s">
        <v>333</v>
      </c>
      <c r="F7" s="12" t="s">
        <v>334</v>
      </c>
      <c r="G7" s="11" t="s">
        <v>335</v>
      </c>
      <c r="H7" s="11" t="s">
        <v>336</v>
      </c>
      <c r="I7" s="11" t="s">
        <v>337</v>
      </c>
      <c r="J7" s="12"/>
      <c r="K7" s="12"/>
      <c r="L7" s="11" t="s">
        <v>338</v>
      </c>
      <c r="M7" s="7"/>
      <c r="N7" s="11"/>
      <c r="O7" s="7"/>
      <c r="P7" s="11" t="s">
        <v>339</v>
      </c>
      <c r="Q7" s="7"/>
    </row>
    <row r="8" spans="1:17" ht="105" customHeight="1">
      <c r="A8" s="7" t="s">
        <v>340</v>
      </c>
      <c r="B8" s="11" t="s">
        <v>221</v>
      </c>
      <c r="C8" s="9">
        <v>4</v>
      </c>
      <c r="D8" s="13"/>
      <c r="E8" s="11" t="s">
        <v>341</v>
      </c>
      <c r="F8" s="12" t="s">
        <v>342</v>
      </c>
      <c r="G8" s="11" t="s">
        <v>335</v>
      </c>
      <c r="H8" s="11" t="s">
        <v>336</v>
      </c>
      <c r="I8" s="11" t="s">
        <v>343</v>
      </c>
      <c r="J8" s="12"/>
      <c r="K8" s="12"/>
      <c r="L8" s="11" t="s">
        <v>338</v>
      </c>
      <c r="M8" s="7"/>
      <c r="N8" s="11"/>
      <c r="O8" s="7"/>
      <c r="P8" s="11" t="s">
        <v>344</v>
      </c>
      <c r="Q8" s="7"/>
    </row>
    <row r="9" spans="1:17" ht="75" customHeight="1">
      <c r="A9" s="7" t="s">
        <v>345</v>
      </c>
      <c r="B9" s="11" t="s">
        <v>219</v>
      </c>
      <c r="C9" s="9">
        <v>0.51</v>
      </c>
      <c r="D9" s="13"/>
      <c r="E9" s="11" t="s">
        <v>346</v>
      </c>
      <c r="F9" s="11" t="s">
        <v>347</v>
      </c>
      <c r="G9" s="11" t="s">
        <v>335</v>
      </c>
      <c r="H9" s="11" t="s">
        <v>348</v>
      </c>
      <c r="I9" s="11" t="s">
        <v>349</v>
      </c>
      <c r="J9" s="12"/>
      <c r="K9" s="12"/>
      <c r="L9" s="11" t="s">
        <v>338</v>
      </c>
      <c r="M9" s="7"/>
      <c r="N9" s="11"/>
      <c r="O9" s="7"/>
      <c r="P9" s="11" t="s">
        <v>344</v>
      </c>
      <c r="Q9" s="7"/>
    </row>
    <row r="10" spans="1:17" ht="35.25" customHeight="1">
      <c r="A10" s="14"/>
      <c r="B10" s="15"/>
      <c r="C10" s="16"/>
      <c r="D10" s="17"/>
      <c r="E10" s="15"/>
      <c r="F10" s="18"/>
      <c r="G10" s="18"/>
      <c r="H10" s="18"/>
      <c r="I10" s="18"/>
      <c r="J10" s="22"/>
      <c r="K10" s="23"/>
      <c r="L10" s="23"/>
      <c r="M10" s="23"/>
      <c r="N10" s="23"/>
      <c r="O10" s="24"/>
      <c r="P10" s="23"/>
      <c r="Q10" s="7"/>
    </row>
    <row r="11" spans="1:17" ht="35.25" customHeight="1">
      <c r="A11" s="19"/>
      <c r="B11" s="20"/>
      <c r="C11" s="21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</sheetData>
  <mergeCells count="14">
    <mergeCell ref="P5:P6"/>
    <mergeCell ref="Q5:Q6"/>
    <mergeCell ref="F5:J5"/>
    <mergeCell ref="K5:O5"/>
    <mergeCell ref="A4:A6"/>
    <mergeCell ref="B4:B6"/>
    <mergeCell ref="C5:C6"/>
    <mergeCell ref="D5:D6"/>
    <mergeCell ref="E4:E6"/>
    <mergeCell ref="P1:Q1"/>
    <mergeCell ref="A2:Q2"/>
    <mergeCell ref="A3:E3"/>
    <mergeCell ref="C4:D4"/>
    <mergeCell ref="F4:Q4"/>
  </mergeCells>
  <phoneticPr fontId="34" type="noConversion"/>
  <pageMargins left="7.8740157480315001E-2" right="0.118110236220472" top="0.66929133858267698" bottom="0.39370078740157499" header="0.511811023622047" footer="0.31496062992126"/>
  <pageSetup paperSize="9" scale="90" fitToHeight="2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5</vt:i4>
      </vt:variant>
    </vt:vector>
  </HeadingPairs>
  <TitlesOfParts>
    <vt:vector size="21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'1'!Print_Area</vt:lpstr>
      <vt:lpstr>'1-2'!Print_Area</vt:lpstr>
      <vt:lpstr>'封面 '!Print_Area</vt:lpstr>
      <vt:lpstr>'7'!Print_Titles</vt:lpstr>
      <vt:lpstr>'8'!Print_Titles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2022-03-04T19:28:00Z</dcterms:created>
  <dcterms:modified xsi:type="dcterms:W3CDTF">2023-09-20T08:08:58Z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