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firstSheet="3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6" r:id="rId15"/>
    <sheet name="8" sheetId="15" r:id="rId16"/>
  </sheets>
  <calcPr calcId="144525"/>
</workbook>
</file>

<file path=xl/sharedStrings.xml><?xml version="1.0" encoding="utf-8"?>
<sst xmlns="http://schemas.openxmlformats.org/spreadsheetml/2006/main" count="783" uniqueCount="415">
  <si>
    <t>攀枝花市江南学校</t>
  </si>
  <si>
    <t>2022年部门预算表</t>
  </si>
  <si>
    <t>报送日期：2022/4/25</t>
  </si>
  <si>
    <t xml:space="preserve">
表1</t>
  </si>
  <si>
    <t xml:space="preserve"> </t>
  </si>
  <si>
    <t>部门收支总表</t>
  </si>
  <si>
    <t>部门：攀枝花市江南学校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</si>
  <si>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</si>
  <si>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</si>
  <si>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</si>
  <si>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</si>
  <si>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</si>
  <si>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</si>
  <si>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</si>
  <si>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</si>
  <si>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</si>
  <si>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</si>
  <si>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</si>
  <si>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</si>
  <si>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</si>
  <si>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</si>
  <si>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</si>
  <si>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</si>
  <si>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</si>
  <si>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</si>
  <si>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</si>
  <si>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</si>
  <si>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</si>
  <si>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</si>
  <si>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</si>
  <si>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</si>
  <si>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</si>
  <si>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</si>
  <si>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</si>
  <si>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</si>
  <si>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</si>
  <si>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</si>
  <si>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</si>
  <si>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</si>
  <si>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</si>
  <si>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</si>
  <si>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</si>
  <si>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</si>
  <si>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</si>
  <si>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</si>
  <si>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</si>
  <si>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</si>
  <si>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</si>
  <si>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</si>
  <si>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</si>
  <si>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</si>
  <si>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</si>
  <si>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</si>
  <si>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</si>
  <si>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</si>
  <si>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</si>
  <si>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</si>
  <si>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</si>
  <si>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</si>
  <si>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</si>
  <si>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</si>
  <si>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</si>
  <si>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</si>
  <si>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</si>
  <si>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</si>
  <si>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</si>
  <si>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</si>
  <si>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</si>
  <si>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</si>
  <si>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</si>
  <si>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</si>
  <si>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</si>
  <si>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</si>
  <si>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</si>
  <si>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079001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</si>
  <si>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</si>
  <si>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</si>
  <si>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</si>
  <si>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</si>
  <si>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</si>
  <si>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</si>
  <si>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</si>
  <si>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</si>
  <si>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</si>
  <si>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</si>
  <si>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 小学教育</t>
  </si>
  <si>
    <t> 初中教育</t>
  </si>
  <si>
    <t> 机关事业单位基本养老保险缴费支出</t>
  </si>
  <si>
    <t> 机关事业单位职业年金缴费支出</t>
  </si>
  <si>
    <t> 死亡抚恤</t>
  </si>
  <si>
    <t> 事业单位医疗</t>
  </si>
  <si>
    <t> 公务员医疗补助</t>
  </si>
  <si>
    <t> 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</si>
  <si>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</si>
  <si>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</si>
  <si>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</si>
  <si>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</si>
  <si>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</si>
  <si>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</si>
  <si>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</si>
  <si>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</si>
  <si>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</si>
  <si>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</si>
  <si>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</si>
  <si>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</si>
  <si>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</si>
  <si>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</si>
  <si>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</si>
  <si>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</si>
  <si>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</si>
  <si>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</si>
  <si>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</si>
  <si>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</si>
  <si>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</si>
  <si>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</si>
  <si>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</si>
  <si>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</si>
  <si>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</si>
  <si>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</si>
  <si>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</si>
  <si>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</si>
  <si>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</si>
  <si>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</si>
  <si>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</si>
  <si>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</si>
  <si>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</si>
  <si>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</si>
  <si>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</si>
  <si>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</si>
  <si>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</si>
  <si>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</si>
  <si>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</si>
  <si>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</si>
  <si>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</si>
  <si>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</si>
  <si>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区级当年财政拨款安排</t>
  </si>
  <si>
    <t>上级提前通知专项转移支付等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</si>
  <si>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</si>
  <si>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</si>
  <si>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</si>
  <si>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</si>
  <si>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</si>
  <si>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</si>
  <si>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攀枝花市江南学校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</si>
  <si>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</si>
  <si>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</si>
  <si>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</si>
  <si>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</si>
  <si>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</si>
  <si>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</si>
  <si>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</si>
  <si>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</si>
  <si>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</si>
  <si>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</si>
  <si>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</si>
  <si>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</si>
  <si>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</si>
  <si>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</si>
  <si>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</si>
  <si>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</si>
  <si>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</si>
  <si>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</si>
  <si>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</si>
  <si>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</si>
  <si>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</si>
  <si>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</si>
  <si>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</si>
  <si>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</si>
  <si>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</si>
  <si>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退休费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</si>
  <si>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</si>
  <si>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医疗费补助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</si>
  <si>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</si>
  <si>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</si>
  <si>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</si>
  <si>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攀枝花市江南学校部门</t>
    </r>
  </si>
  <si>
    <t>205</t>
  </si>
  <si>
    <t>02</t>
  </si>
  <si>
    <t>079</t>
  </si>
  <si>
    <r>
      <rPr>
        <sz val="11"/>
        <rFont val="宋体"/>
        <charset val="134"/>
      </rPr>
      <t> 小学教育</t>
    </r>
  </si>
  <si>
    <t>03</t>
  </si>
  <si>
    <r>
      <rPr>
        <sz val="11"/>
        <rFont val="宋体"/>
        <charset val="134"/>
      </rPr>
      <t> 初中教育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</si>
  <si>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</si>
  <si>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</si>
  <si>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</si>
  <si>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06</t>
  </si>
  <si>
    <r>
      <rPr>
        <sz val="11"/>
        <rFont val="宋体"/>
        <charset val="134"/>
      </rPr>
      <t> 机关事业单位职业年金缴费支出</t>
    </r>
  </si>
  <si>
    <t>08</t>
  </si>
  <si>
    <t>01</t>
  </si>
  <si>
    <r>
      <rPr>
        <sz val="11"/>
        <rFont val="宋体"/>
        <charset val="134"/>
      </rPr>
      <t> 死亡抚恤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</si>
  <si>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</si>
  <si>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</si>
  <si>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</si>
  <si>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</si>
  <si>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</si>
  <si>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r>
      <rPr>
        <sz val="11"/>
        <rFont val="宋体"/>
        <charset val="134"/>
      </rPr>
      <t>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</si>
  <si>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</si>
  <si>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</si>
  <si>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</si>
  <si>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</si>
  <si>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攀枝花市江南学校</t>
    </r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</si>
  <si>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</si>
  <si>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</si>
  <si>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</si>
  <si>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</si>
  <si>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</si>
  <si>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</si>
  <si>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</si>
  <si>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</si>
  <si>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</si>
  <si>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</si>
  <si>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</si>
  <si>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</si>
  <si>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</si>
  <si>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</si>
  <si>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</si>
  <si>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09</t>
    </r>
  </si>
  <si>
    <t>30109</t>
  </si>
  <si>
    <r>
      <rPr>
        <sz val="11"/>
        <rFont val="宋体"/>
        <charset val="134"/>
      </rPr>
      <t>  职业年金缴费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</si>
  <si>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</si>
  <si>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</si>
  <si>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</si>
  <si>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</si>
  <si>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</si>
  <si>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</si>
  <si>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</si>
  <si>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</si>
  <si>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</si>
  <si>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</si>
  <si>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</si>
  <si>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</si>
  <si>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</si>
  <si>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</si>
  <si>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</si>
  <si>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</si>
  <si>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</si>
  <si>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</si>
  <si>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</si>
  <si>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</si>
  <si>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</si>
  <si>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</si>
  <si>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</si>
  <si>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</si>
  <si>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</si>
  <si>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</si>
  <si>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</si>
  <si>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</si>
  <si>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</si>
  <si>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</si>
  <si>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</si>
  <si>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</si>
  <si>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</si>
  <si>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</si>
  <si>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</si>
  <si>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</si>
  <si>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</si>
  <si>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</si>
  <si>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</si>
  <si>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</si>
  <si>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</si>
  <si>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</si>
  <si>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</si>
  <si>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</si>
  <si>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</si>
  <si>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</si>
  <si>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</si>
  <si>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</si>
  <si>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</si>
  <si>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</si>
  <si>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</si>
  <si>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</si>
  <si>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30302</t>
  </si>
  <si>
    <r>
      <rPr>
        <sz val="11"/>
        <rFont val="宋体"/>
        <charset val="134"/>
      </rPr>
      <t>  退休费</t>
    </r>
  </si>
  <si>
    <t>30305</t>
  </si>
  <si>
    <r>
      <rPr>
        <sz val="11"/>
        <rFont val="宋体"/>
        <charset val="134"/>
      </rPr>
      <t>  生活补助</t>
    </r>
  </si>
  <si>
    <t>30307</t>
  </si>
  <si>
    <r>
      <rPr>
        <sz val="11"/>
        <rFont val="宋体"/>
        <charset val="134"/>
      </rPr>
      <t>  医疗费补助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</si>
  <si>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</si>
  <si>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</si>
  <si>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</si>
  <si>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免作业本</t>
    </r>
  </si>
  <si>
    <r>
      <rPr>
        <sz val="11"/>
        <rFont val="宋体"/>
        <charset val="134"/>
      </rPr>
      <t>  临聘教师劳务费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</si>
  <si>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</si>
  <si>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</si>
  <si>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</si>
  <si>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</si>
  <si>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</si>
  <si>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</si>
  <si>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</si>
  <si>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</si>
  <si>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</si>
  <si>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备注：本单位没有该项预算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</si>
  <si>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</si>
  <si>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</si>
  <si>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</si>
  <si>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</si>
  <si>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</si>
  <si>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</si>
  <si>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</si>
  <si>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</si>
  <si>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</si>
  <si>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政府采购预算表</t>
  </si>
  <si>
    <t>部门（单位）攀枝花市江南学校</t>
  </si>
  <si>
    <t>序号</t>
  </si>
  <si>
    <t>品目名称</t>
  </si>
  <si>
    <t>采购事由</t>
  </si>
  <si>
    <t>预计采购时间</t>
  </si>
  <si>
    <t>数量</t>
  </si>
  <si>
    <t>单价</t>
  </si>
  <si>
    <t>采购金额</t>
  </si>
  <si>
    <t>资金来源</t>
  </si>
  <si>
    <t>备注</t>
  </si>
  <si>
    <t>区级财政安排</t>
  </si>
  <si>
    <t>上级补助资金安排金额</t>
  </si>
  <si>
    <t>结转资金（财返资金）安排金额</t>
  </si>
  <si>
    <t>其他资金</t>
  </si>
  <si>
    <t>日常公用经费安排金额</t>
  </si>
  <si>
    <t>其他转运类项目经费安排</t>
  </si>
  <si>
    <t>特定目标类项目经费安排</t>
  </si>
  <si>
    <t>项目经费名称</t>
  </si>
  <si>
    <t>合   计</t>
  </si>
  <si>
    <t>表7</t>
  </si>
  <si>
    <t>部门整体支出绩效目标表</t>
  </si>
  <si>
    <r>
      <rPr>
        <b/>
        <sz val="12"/>
        <rFont val="宋体"/>
        <charset val="134"/>
      </rPr>
      <t>（</t>
    </r>
    <r>
      <rPr>
        <b/>
        <sz val="12"/>
        <rFont val="Times New Roman"/>
        <charset val="0"/>
      </rPr>
      <t xml:space="preserve"> 2022</t>
    </r>
    <r>
      <rPr>
        <b/>
        <sz val="12"/>
        <rFont val="宋体"/>
        <charset val="134"/>
      </rPr>
      <t>年度）</t>
    </r>
  </si>
  <si>
    <t>部门（单位）名称：攀枝花市江南学校</t>
  </si>
  <si>
    <t>年度
主要
任务</t>
  </si>
  <si>
    <t>任务名称</t>
  </si>
  <si>
    <t>主要内容</t>
  </si>
  <si>
    <t>预算金额（万元）</t>
  </si>
  <si>
    <t>总额</t>
  </si>
  <si>
    <t>财政拨款</t>
  </si>
  <si>
    <t>任务1</t>
  </si>
  <si>
    <t>保障在职、退休、财政临聘人员的正常办公、生活秩序。</t>
  </si>
  <si>
    <t>任务2</t>
  </si>
  <si>
    <t>管好用好预算内资金，改善和优化学校的办学条件。</t>
  </si>
  <si>
    <t>任务3</t>
  </si>
  <si>
    <t>把教育教学质量放在首位，办人民满意的教育。</t>
  </si>
  <si>
    <t>金额合计</t>
  </si>
  <si>
    <t>年度
总体
目标</t>
  </si>
  <si>
    <t xml:space="preserve">
    贯彻执行国家教育方针政策，深化教育改革，发展素质教育，稳步提高教育质量，巩固艺术教育特色成果，促进东区教育事业的发展。保障人员经费，提高教师队伍幸福感；管好用好预算内资金，改善和优化学校的办学条件；促进学生全面发展，把教育教学质量放在首位，办人民满意的教育。                                                                                          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</si>
  <si>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</si>
  <si>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</si>
  <si>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</si>
  <si>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</si>
  <si>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</si>
  <si>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</si>
  <si>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</si>
  <si>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1、教师业务培训等</t>
  </si>
  <si>
    <t>全年培训次数预计30次</t>
  </si>
  <si>
    <t>2、学科研究等</t>
  </si>
  <si>
    <t>教学教研次数预计60次</t>
  </si>
  <si>
    <t>3、艺术、体育特色等</t>
  </si>
  <si>
    <t>特色活动的开展20次</t>
  </si>
  <si>
    <t>质量指标</t>
  </si>
  <si>
    <t>按照东区教育和体育局的绿色教育评价细则，确保学生、教师和学校等方面稳定发展。</t>
  </si>
  <si>
    <t>全年教师培训达到教体局规定要求</t>
  </si>
  <si>
    <t>教学教研达到全局中上水平　</t>
  </si>
  <si>
    <t>特色活动的开展达到全局先进水平　</t>
  </si>
  <si>
    <t>时效指标</t>
  </si>
  <si>
    <t>按年度推进</t>
  </si>
  <si>
    <t>2022年全年</t>
  </si>
  <si>
    <t>成本指标</t>
  </si>
  <si>
    <t>围绕教育教学改革这个核心目标，2022年度学校要增强教师培训力度；努力改善办学条件；加强教育教学管理；加快校本课程开发的进度等工作。</t>
  </si>
  <si>
    <t>合理安排预算资金1639万元，保障学校教育教学活动的顺利开展。</t>
  </si>
  <si>
    <t>效益指标</t>
  </si>
  <si>
    <t>经济效益
指标</t>
  </si>
  <si>
    <t>社会效益
指标</t>
  </si>
  <si>
    <t>培育学校自己的教育文化品牌，不断满足社会对东区义务教育的需求。</t>
  </si>
  <si>
    <t>规范办学和教育教学行为，提高依法治校水平</t>
  </si>
  <si>
    <t>生态效益
指标</t>
  </si>
  <si>
    <t>可持续影响
指标</t>
  </si>
  <si>
    <t>打造课堂教育改革和学生全面发展共存的长效机制。</t>
  </si>
  <si>
    <t>完善“绿色教育”理念</t>
  </si>
  <si>
    <t>满意度
指标</t>
  </si>
  <si>
    <t>满意度指标</t>
  </si>
  <si>
    <t>让社会满意</t>
  </si>
  <si>
    <t>学校师生、家长以及社会抽样调查满意度达到95%及以上。</t>
  </si>
  <si>
    <t>表8</t>
  </si>
  <si>
    <t>部门预算项目支出绩效目标表</t>
  </si>
  <si>
    <t>部门（单位）：攀枝花市江南学校</t>
  </si>
  <si>
    <t>单位：万元</t>
  </si>
  <si>
    <t>项目名称</t>
  </si>
  <si>
    <t>项目资金情况</t>
  </si>
  <si>
    <t>项目总体目标</t>
  </si>
  <si>
    <t>绩效指标</t>
  </si>
  <si>
    <t>其中：财政拨款</t>
  </si>
  <si>
    <t>其中：其他资金</t>
  </si>
  <si>
    <t>项目完成</t>
  </si>
  <si>
    <t>项目效益</t>
  </si>
  <si>
    <t>其他绩效指标</t>
  </si>
  <si>
    <t>其他指标</t>
  </si>
  <si>
    <t>经济效益指标</t>
  </si>
  <si>
    <t>社会效益指标</t>
  </si>
  <si>
    <t>生态效益指标</t>
  </si>
  <si>
    <t>可持续影响指标</t>
  </si>
  <si>
    <t>其他效益指标</t>
  </si>
  <si>
    <t>1</t>
  </si>
  <si>
    <t>免作业本</t>
  </si>
  <si>
    <t>全面实行义务教育“二免一补”政策，加强资经使用的监督和管理，确保执行公开、公开、公正。</t>
  </si>
  <si>
    <t>学生免费经费，参照2022年秋季学期读读学生542人为计算依据</t>
  </si>
  <si>
    <t>按要求享受免费教育，严格执行上级文件精神，项目完成度100%</t>
  </si>
  <si>
    <t>2022年1月-12</t>
  </si>
  <si>
    <t>免学生作业本费及非寄宿学生生活补助费19140元</t>
  </si>
  <si>
    <t>感恩党和国家对教育的关怀，加强宣传义务教育工作，使党和政府的惠民政策家喻户晓，深入人心</t>
  </si>
  <si>
    <t>不断提高教育教学水平，促进教育发展，提高教育质量，深化教育改革</t>
  </si>
  <si>
    <t>家长满意度大于95%</t>
  </si>
  <si>
    <t>2</t>
  </si>
  <si>
    <t>临聘教师劳务费</t>
  </si>
  <si>
    <t>用于学校临聘教师劳务费</t>
  </si>
  <si>
    <t>用于学校临聘教师劳务费：30000元。</t>
  </si>
  <si>
    <t>保障学校保障学校教育教学水平，提高学校教学水平等。严格执行上级文件精神，项目完成度100%。</t>
  </si>
  <si>
    <t>2022年1月-12月</t>
  </si>
  <si>
    <t>保障学校正常的教育教学秩序，促进学校教育教学质量提升和信息化建设，稳定教职工队伍。</t>
  </si>
  <si>
    <t>保证教育发展，提高教育质量。</t>
  </si>
  <si>
    <t>社会满意度大于95%。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</si>
</sst>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  <numFmt numFmtId="178" formatCode="###,###,###,##0"/>
    <numFmt numFmtId="179" formatCode="0_ "/>
    <numFmt numFmtId="180" formatCode="yyyy&quot;年&quot;mm&quot;月&quot;dd&quot;日&quot;"/>
  </numFmts>
  <fonts count="45">
    <font>
      <sz val="11"/>
      <color indexed="8"/>
      <name val="宋体"/>
      <charset val="1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8"/>
      <name val="楷体"/>
      <charset val="134"/>
    </font>
    <font>
      <b/>
      <sz val="36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auto="1"/>
      </top>
      <bottom style="thin">
        <color auto="1"/>
      </bottom>
      <diagonal/>
    </border>
    <border>
      <left/>
      <right style="thin">
        <color rgb="FFC2C3C4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5" borderId="31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34" applyNumberFormat="0" applyAlignment="0" applyProtection="0">
      <alignment vertical="center"/>
    </xf>
    <xf numFmtId="0" fontId="32" fillId="7" borderId="35" applyNumberFormat="0" applyAlignment="0" applyProtection="0">
      <alignment vertical="center"/>
    </xf>
    <xf numFmtId="0" fontId="33" fillId="7" borderId="34" applyNumberFormat="0" applyAlignment="0" applyProtection="0">
      <alignment vertical="center"/>
    </xf>
    <xf numFmtId="0" fontId="34" fillId="8" borderId="36" applyNumberFormat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2" fillId="0" borderId="0"/>
    <xf numFmtId="0" fontId="10" fillId="0" borderId="0">
      <alignment vertical="center"/>
    </xf>
    <xf numFmtId="0" fontId="43" fillId="0" borderId="0"/>
    <xf numFmtId="0" fontId="42" fillId="0" borderId="0">
      <alignment vertical="center"/>
    </xf>
  </cellStyleXfs>
  <cellXfs count="167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177" fontId="2" fillId="2" borderId="2" xfId="0" applyNumberFormat="1" applyFont="1" applyFill="1" applyBorder="1" applyAlignment="1">
      <alignment horizontal="right" vertical="center" wrapText="1"/>
    </xf>
    <xf numFmtId="178" fontId="2" fillId="2" borderId="2" xfId="0" applyNumberFormat="1" applyFont="1" applyFill="1" applyBorder="1" applyAlignment="1">
      <alignment horizontal="right" vertical="center" wrapText="1"/>
    </xf>
    <xf numFmtId="0" fontId="4" fillId="2" borderId="2" xfId="52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78" fontId="2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6" fillId="0" borderId="0" xfId="49" applyFont="1" applyAlignment="1">
      <alignment horizontal="right" vertical="center"/>
    </xf>
    <xf numFmtId="0" fontId="1" fillId="0" borderId="0" xfId="49" applyFont="1" applyAlignment="1">
      <alignment horizontal="center" vertical="center" wrapText="1"/>
    </xf>
    <xf numFmtId="0" fontId="7" fillId="0" borderId="0" xfId="49" applyFont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7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>
      <alignment vertical="center"/>
    </xf>
    <xf numFmtId="0" fontId="2" fillId="0" borderId="2" xfId="49" applyFont="1" applyBorder="1" applyAlignment="1">
      <alignment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2" xfId="49" applyFont="1" applyBorder="1" applyAlignment="1">
      <alignment vertical="center" wrapText="1"/>
    </xf>
    <xf numFmtId="0" fontId="3" fillId="0" borderId="6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top" wrapText="1"/>
    </xf>
    <xf numFmtId="0" fontId="3" fillId="0" borderId="7" xfId="0" applyFont="1" applyFill="1" applyBorder="1" applyAlignment="1">
      <alignment vertical="center"/>
    </xf>
    <xf numFmtId="0" fontId="5" fillId="0" borderId="2" xfId="49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4" fillId="0" borderId="2" xfId="5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left" vertical="center" wrapText="1"/>
    </xf>
    <xf numFmtId="179" fontId="2" fillId="0" borderId="1" xfId="0" applyNumberFormat="1" applyFont="1" applyFill="1" applyBorder="1" applyAlignment="1">
      <alignment vertical="center" wrapText="1"/>
    </xf>
    <xf numFmtId="179" fontId="2" fillId="0" borderId="0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right" vertical="center" wrapText="1"/>
    </xf>
    <xf numFmtId="179" fontId="2" fillId="0" borderId="0" xfId="0" applyNumberFormat="1" applyFont="1" applyFill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1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6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/>
    </xf>
    <xf numFmtId="0" fontId="5" fillId="0" borderId="18" xfId="0" applyFont="1" applyBorder="1" applyAlignment="1">
      <alignment vertical="center" wrapText="1"/>
    </xf>
    <xf numFmtId="0" fontId="14" fillId="0" borderId="18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4" fontId="13" fillId="0" borderId="19" xfId="0" applyNumberFormat="1" applyFont="1" applyBorder="1" applyAlignment="1">
      <alignment horizontal="right" vertical="center"/>
    </xf>
    <xf numFmtId="0" fontId="5" fillId="0" borderId="20" xfId="0" applyFont="1" applyBorder="1" applyAlignment="1">
      <alignment vertical="center" wrapText="1"/>
    </xf>
    <xf numFmtId="0" fontId="6" fillId="4" borderId="21" xfId="0" applyFont="1" applyFill="1" applyBorder="1" applyAlignment="1">
      <alignment horizontal="left" vertical="center"/>
    </xf>
    <xf numFmtId="0" fontId="6" fillId="4" borderId="19" xfId="0" applyFont="1" applyFill="1" applyBorder="1" applyAlignment="1">
      <alignment horizontal="left" vertical="center"/>
    </xf>
    <xf numFmtId="4" fontId="6" fillId="0" borderId="19" xfId="0" applyNumberFormat="1" applyFont="1" applyBorder="1" applyAlignment="1">
      <alignment horizontal="right" vertical="center"/>
    </xf>
    <xf numFmtId="0" fontId="5" fillId="0" borderId="22" xfId="0" applyFont="1" applyBorder="1" applyAlignment="1">
      <alignment vertical="center" wrapText="1"/>
    </xf>
    <xf numFmtId="0" fontId="6" fillId="4" borderId="23" xfId="0" applyFont="1" applyFill="1" applyBorder="1" applyAlignment="1">
      <alignment horizontal="left" vertical="center"/>
    </xf>
    <xf numFmtId="4" fontId="6" fillId="4" borderId="19" xfId="0" applyNumberFormat="1" applyFont="1" applyFill="1" applyBorder="1" applyAlignment="1">
      <alignment horizontal="right" vertical="center"/>
    </xf>
    <xf numFmtId="0" fontId="5" fillId="0" borderId="24" xfId="0" applyFont="1" applyBorder="1" applyAlignment="1">
      <alignment vertical="center"/>
    </xf>
    <xf numFmtId="0" fontId="5" fillId="0" borderId="24" xfId="0" applyFont="1" applyBorder="1" applyAlignment="1">
      <alignment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5" xfId="0" applyFont="1" applyBorder="1" applyAlignment="1">
      <alignment vertical="center" wrapText="1"/>
    </xf>
    <xf numFmtId="0" fontId="14" fillId="0" borderId="25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4" fontId="6" fillId="0" borderId="21" xfId="0" applyNumberFormat="1" applyFont="1" applyBorder="1" applyAlignment="1">
      <alignment horizontal="right" vertical="center"/>
    </xf>
    <xf numFmtId="0" fontId="16" fillId="0" borderId="16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/>
    </xf>
    <xf numFmtId="0" fontId="13" fillId="3" borderId="29" xfId="0" applyFont="1" applyFill="1" applyBorder="1" applyAlignment="1">
      <alignment horizontal="center" vertical="center"/>
    </xf>
    <xf numFmtId="0" fontId="17" fillId="0" borderId="0" xfId="0" applyFont="1" applyBorder="1" applyAlignment="1">
      <alignment vertical="center" wrapText="1"/>
    </xf>
    <xf numFmtId="0" fontId="13" fillId="0" borderId="29" xfId="0" applyFont="1" applyBorder="1" applyAlignment="1">
      <alignment horizontal="center" vertical="center"/>
    </xf>
    <xf numFmtId="4" fontId="13" fillId="0" borderId="29" xfId="0" applyNumberFormat="1" applyFont="1" applyBorder="1" applyAlignment="1">
      <alignment horizontal="right" vertical="center"/>
    </xf>
    <xf numFmtId="0" fontId="6" fillId="0" borderId="29" xfId="0" applyFont="1" applyBorder="1" applyAlignment="1">
      <alignment horizontal="center" vertical="center"/>
    </xf>
    <xf numFmtId="0" fontId="6" fillId="0" borderId="29" xfId="0" applyFont="1" applyBorder="1" applyAlignment="1">
      <alignment horizontal="left" vertical="center"/>
    </xf>
    <xf numFmtId="4" fontId="6" fillId="0" borderId="29" xfId="0" applyNumberFormat="1" applyFont="1" applyBorder="1" applyAlignment="1">
      <alignment horizontal="right" vertical="center"/>
    </xf>
    <xf numFmtId="0" fontId="15" fillId="0" borderId="24" xfId="0" applyFont="1" applyBorder="1" applyAlignment="1">
      <alignment vertical="center" wrapText="1"/>
    </xf>
    <xf numFmtId="0" fontId="15" fillId="0" borderId="25" xfId="0" applyFont="1" applyBorder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 wrapText="1"/>
    </xf>
    <xf numFmtId="0" fontId="5" fillId="0" borderId="17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20" xfId="0" applyFont="1" applyBorder="1" applyAlignment="1">
      <alignment vertical="center" wrapText="1"/>
    </xf>
    <xf numFmtId="0" fontId="16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6" fillId="0" borderId="16" xfId="0" applyFont="1" applyBorder="1" applyAlignment="1">
      <alignment horizontal="right" vertical="center"/>
    </xf>
    <xf numFmtId="0" fontId="18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vertical="center"/>
    </xf>
    <xf numFmtId="0" fontId="16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0" fontId="0" fillId="0" borderId="0" xfId="0" applyFont="1" applyFill="1" applyAlignment="1">
      <alignment vertical="center"/>
    </xf>
    <xf numFmtId="4" fontId="0" fillId="0" borderId="0" xfId="0" applyNumberFormat="1" applyFont="1" applyFill="1" applyAlignment="1">
      <alignment vertical="center"/>
    </xf>
    <xf numFmtId="0" fontId="19" fillId="0" borderId="25" xfId="0" applyFont="1" applyBorder="1" applyAlignment="1">
      <alignment vertical="center" wrapText="1"/>
    </xf>
    <xf numFmtId="0" fontId="19" fillId="0" borderId="18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80" fontId="12" fillId="0" borderId="0" xfId="0" applyNumberFormat="1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3" xfId="51"/>
    <cellStyle name="常规_2010年单位项目预算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3" sqref="A3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164" t="s">
        <v>0</v>
      </c>
    </row>
    <row r="2" ht="195.6" customHeight="1" spans="1:1">
      <c r="A2" s="165" t="s">
        <v>1</v>
      </c>
    </row>
    <row r="3" ht="146.65" customHeight="1" spans="1:1">
      <c r="A3" s="166" t="s">
        <v>2</v>
      </c>
    </row>
  </sheetData>
  <pageMargins left="0.748031496062992" right="0.748031496062992" top="0.275590551181102" bottom="0.275590551181102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workbookViewId="0">
      <pane ySplit="5" topLeftCell="A6" activePane="bottomLeft" state="frozen"/>
      <selection/>
      <selection pane="bottomLeft" activeCell="B3" sqref="B3:E40"/>
    </sheetView>
  </sheetViews>
  <sheetFormatPr defaultColWidth="10" defaultRowHeight="13.5" outlineLevelCol="5"/>
  <cols>
    <col min="1" max="1" width="1.5" customWidth="1"/>
    <col min="2" max="2" width="28" customWidth="1"/>
    <col min="3" max="3" width="13.25" customWidth="1"/>
    <col min="4" max="4" width="27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147"/>
      <c r="B1" s="95"/>
      <c r="C1" s="121"/>
      <c r="D1" s="148"/>
      <c r="E1" s="95" t="s">
        <v>3</v>
      </c>
      <c r="F1" s="145" t="s">
        <v>4</v>
      </c>
    </row>
    <row r="2" ht="17.25" customHeight="1" spans="1:6">
      <c r="A2" s="148"/>
      <c r="B2" s="150" t="s">
        <v>5</v>
      </c>
      <c r="C2" s="150"/>
      <c r="D2" s="150"/>
      <c r="E2" s="150"/>
      <c r="F2" s="145"/>
    </row>
    <row r="3" ht="20.25" customHeight="1" spans="1:6">
      <c r="A3" s="151"/>
      <c r="B3" s="98" t="s">
        <v>6</v>
      </c>
      <c r="C3" s="140"/>
      <c r="D3" s="140"/>
      <c r="E3" s="152" t="s">
        <v>7</v>
      </c>
      <c r="F3" s="146"/>
    </row>
    <row r="4" ht="20.1" customHeight="1" spans="1:6">
      <c r="A4" s="153"/>
      <c r="B4" s="130" t="s">
        <v>8</v>
      </c>
      <c r="C4" s="130"/>
      <c r="D4" s="130" t="s">
        <v>9</v>
      </c>
      <c r="E4" s="130"/>
      <c r="F4" s="138"/>
    </row>
    <row r="5" ht="20.1" customHeight="1" spans="1:6">
      <c r="A5" s="153"/>
      <c r="B5" s="130" t="s">
        <v>10</v>
      </c>
      <c r="C5" s="130" t="s">
        <v>11</v>
      </c>
      <c r="D5" s="130" t="s">
        <v>10</v>
      </c>
      <c r="E5" s="130" t="s">
        <v>11</v>
      </c>
      <c r="F5" s="138"/>
    </row>
    <row r="6" ht="20.1" customHeight="1" spans="1:6">
      <c r="A6" s="99"/>
      <c r="B6" s="135" t="s">
        <v>12</v>
      </c>
      <c r="C6" s="136">
        <v>1639.72</v>
      </c>
      <c r="D6" s="135" t="s">
        <v>13</v>
      </c>
      <c r="E6" s="136"/>
      <c r="F6" s="118"/>
    </row>
    <row r="7" ht="20.1" customHeight="1" spans="1:6">
      <c r="A7" s="99"/>
      <c r="B7" s="135" t="s">
        <v>14</v>
      </c>
      <c r="C7" s="136"/>
      <c r="D7" s="135" t="s">
        <v>15</v>
      </c>
      <c r="E7" s="136"/>
      <c r="F7" s="118"/>
    </row>
    <row r="8" ht="20.1" customHeight="1" spans="1:6">
      <c r="A8" s="99"/>
      <c r="B8" s="135" t="s">
        <v>16</v>
      </c>
      <c r="C8" s="136"/>
      <c r="D8" s="135" t="s">
        <v>17</v>
      </c>
      <c r="E8" s="136"/>
      <c r="F8" s="118"/>
    </row>
    <row r="9" ht="20.1" customHeight="1" spans="1:6">
      <c r="A9" s="99"/>
      <c r="B9" s="135" t="s">
        <v>18</v>
      </c>
      <c r="C9" s="136"/>
      <c r="D9" s="135" t="s">
        <v>19</v>
      </c>
      <c r="E9" s="136"/>
      <c r="F9" s="118"/>
    </row>
    <row r="10" ht="20.1" customHeight="1" spans="1:6">
      <c r="A10" s="99"/>
      <c r="B10" s="135" t="s">
        <v>20</v>
      </c>
      <c r="C10" s="136"/>
      <c r="D10" s="135" t="s">
        <v>21</v>
      </c>
      <c r="E10" s="136">
        <v>1295.9</v>
      </c>
      <c r="F10" s="118"/>
    </row>
    <row r="11" ht="20.1" customHeight="1" spans="1:6">
      <c r="A11" s="99"/>
      <c r="B11" s="135" t="s">
        <v>22</v>
      </c>
      <c r="C11" s="136"/>
      <c r="D11" s="135" t="s">
        <v>23</v>
      </c>
      <c r="E11" s="136"/>
      <c r="F11" s="118"/>
    </row>
    <row r="12" ht="20.1" customHeight="1" spans="1:6">
      <c r="A12" s="99"/>
      <c r="B12" s="135" t="s">
        <v>24</v>
      </c>
      <c r="C12" s="136"/>
      <c r="D12" s="135" t="s">
        <v>25</v>
      </c>
      <c r="E12" s="136"/>
      <c r="F12" s="118"/>
    </row>
    <row r="13" ht="20.1" customHeight="1" spans="1:6">
      <c r="A13" s="99"/>
      <c r="B13" s="135" t="s">
        <v>24</v>
      </c>
      <c r="C13" s="136"/>
      <c r="D13" s="135" t="s">
        <v>26</v>
      </c>
      <c r="E13" s="136">
        <v>133.92</v>
      </c>
      <c r="F13" s="118"/>
    </row>
    <row r="14" ht="20.1" customHeight="1" spans="1:6">
      <c r="A14" s="99"/>
      <c r="B14" s="135" t="s">
        <v>24</v>
      </c>
      <c r="C14" s="136"/>
      <c r="D14" s="135" t="s">
        <v>27</v>
      </c>
      <c r="E14" s="136"/>
      <c r="F14" s="118"/>
    </row>
    <row r="15" ht="20.1" customHeight="1" spans="1:6">
      <c r="A15" s="99"/>
      <c r="B15" s="135" t="s">
        <v>24</v>
      </c>
      <c r="C15" s="136"/>
      <c r="D15" s="135" t="s">
        <v>28</v>
      </c>
      <c r="E15" s="136">
        <v>97.78</v>
      </c>
      <c r="F15" s="118"/>
    </row>
    <row r="16" ht="20.1" customHeight="1" spans="1:6">
      <c r="A16" s="99"/>
      <c r="B16" s="135" t="s">
        <v>24</v>
      </c>
      <c r="C16" s="136"/>
      <c r="D16" s="135" t="s">
        <v>29</v>
      </c>
      <c r="E16" s="136"/>
      <c r="F16" s="118"/>
    </row>
    <row r="17" ht="20.1" customHeight="1" spans="1:6">
      <c r="A17" s="99"/>
      <c r="B17" s="135" t="s">
        <v>24</v>
      </c>
      <c r="C17" s="136"/>
      <c r="D17" s="135" t="s">
        <v>30</v>
      </c>
      <c r="E17" s="136"/>
      <c r="F17" s="118"/>
    </row>
    <row r="18" ht="20.1" customHeight="1" spans="1:6">
      <c r="A18" s="99"/>
      <c r="B18" s="135" t="s">
        <v>24</v>
      </c>
      <c r="C18" s="136"/>
      <c r="D18" s="135" t="s">
        <v>31</v>
      </c>
      <c r="E18" s="136"/>
      <c r="F18" s="118"/>
    </row>
    <row r="19" ht="20.1" customHeight="1" spans="1:6">
      <c r="A19" s="99"/>
      <c r="B19" s="135" t="s">
        <v>24</v>
      </c>
      <c r="C19" s="136"/>
      <c r="D19" s="135" t="s">
        <v>32</v>
      </c>
      <c r="E19" s="136"/>
      <c r="F19" s="118"/>
    </row>
    <row r="20" ht="20.1" customHeight="1" spans="1:6">
      <c r="A20" s="99"/>
      <c r="B20" s="135" t="s">
        <v>24</v>
      </c>
      <c r="C20" s="136"/>
      <c r="D20" s="135" t="s">
        <v>33</v>
      </c>
      <c r="E20" s="136"/>
      <c r="F20" s="118"/>
    </row>
    <row r="21" ht="20.1" customHeight="1" spans="1:6">
      <c r="A21" s="99"/>
      <c r="B21" s="135" t="s">
        <v>24</v>
      </c>
      <c r="C21" s="136"/>
      <c r="D21" s="135" t="s">
        <v>34</v>
      </c>
      <c r="E21" s="136"/>
      <c r="F21" s="118"/>
    </row>
    <row r="22" ht="20.1" customHeight="1" spans="1:6">
      <c r="A22" s="99"/>
      <c r="B22" s="135" t="s">
        <v>24</v>
      </c>
      <c r="C22" s="136"/>
      <c r="D22" s="135" t="s">
        <v>35</v>
      </c>
      <c r="E22" s="136"/>
      <c r="F22" s="118"/>
    </row>
    <row r="23" ht="20.1" customHeight="1" spans="1:6">
      <c r="A23" s="99"/>
      <c r="B23" s="135" t="s">
        <v>24</v>
      </c>
      <c r="C23" s="136"/>
      <c r="D23" s="135" t="s">
        <v>36</v>
      </c>
      <c r="E23" s="136"/>
      <c r="F23" s="118"/>
    </row>
    <row r="24" ht="20.1" customHeight="1" spans="1:6">
      <c r="A24" s="99"/>
      <c r="B24" s="135" t="s">
        <v>24</v>
      </c>
      <c r="C24" s="136"/>
      <c r="D24" s="135" t="s">
        <v>37</v>
      </c>
      <c r="E24" s="136"/>
      <c r="F24" s="118"/>
    </row>
    <row r="25" ht="20.1" customHeight="1" spans="1:6">
      <c r="A25" s="99"/>
      <c r="B25" s="135" t="s">
        <v>24</v>
      </c>
      <c r="C25" s="136"/>
      <c r="D25" s="135" t="s">
        <v>38</v>
      </c>
      <c r="E25" s="136">
        <v>112.14</v>
      </c>
      <c r="F25" s="118"/>
    </row>
    <row r="26" ht="20.1" customHeight="1" spans="1:6">
      <c r="A26" s="99"/>
      <c r="B26" s="135" t="s">
        <v>24</v>
      </c>
      <c r="C26" s="136"/>
      <c r="D26" s="135" t="s">
        <v>39</v>
      </c>
      <c r="E26" s="136"/>
      <c r="F26" s="118"/>
    </row>
    <row r="27" ht="20.1" customHeight="1" spans="1:6">
      <c r="A27" s="99"/>
      <c r="B27" s="135" t="s">
        <v>24</v>
      </c>
      <c r="C27" s="136"/>
      <c r="D27" s="135" t="s">
        <v>40</v>
      </c>
      <c r="E27" s="136"/>
      <c r="F27" s="118"/>
    </row>
    <row r="28" ht="20.1" customHeight="1" spans="1:6">
      <c r="A28" s="99"/>
      <c r="B28" s="135" t="s">
        <v>24</v>
      </c>
      <c r="C28" s="136"/>
      <c r="D28" s="135" t="s">
        <v>41</v>
      </c>
      <c r="E28" s="136"/>
      <c r="F28" s="118"/>
    </row>
    <row r="29" ht="20.1" customHeight="1" spans="1:6">
      <c r="A29" s="99"/>
      <c r="B29" s="135" t="s">
        <v>24</v>
      </c>
      <c r="C29" s="136"/>
      <c r="D29" s="135" t="s">
        <v>42</v>
      </c>
      <c r="E29" s="136"/>
      <c r="F29" s="118"/>
    </row>
    <row r="30" ht="20.1" customHeight="1" spans="1:6">
      <c r="A30" s="99"/>
      <c r="B30" s="135" t="s">
        <v>24</v>
      </c>
      <c r="C30" s="136"/>
      <c r="D30" s="135" t="s">
        <v>43</v>
      </c>
      <c r="E30" s="136"/>
      <c r="F30" s="118"/>
    </row>
    <row r="31" ht="20.1" customHeight="1" spans="1:6">
      <c r="A31" s="99"/>
      <c r="B31" s="135" t="s">
        <v>24</v>
      </c>
      <c r="C31" s="136"/>
      <c r="D31" s="135" t="s">
        <v>44</v>
      </c>
      <c r="E31" s="136"/>
      <c r="F31" s="118"/>
    </row>
    <row r="32" ht="20.1" customHeight="1" spans="1:6">
      <c r="A32" s="99"/>
      <c r="B32" s="135" t="s">
        <v>24</v>
      </c>
      <c r="C32" s="136"/>
      <c r="D32" s="135" t="s">
        <v>45</v>
      </c>
      <c r="E32" s="136"/>
      <c r="F32" s="118"/>
    </row>
    <row r="33" ht="20.1" customHeight="1" spans="1:6">
      <c r="A33" s="99"/>
      <c r="B33" s="135" t="s">
        <v>24</v>
      </c>
      <c r="C33" s="136"/>
      <c r="D33" s="135" t="s">
        <v>46</v>
      </c>
      <c r="E33" s="136"/>
      <c r="F33" s="118"/>
    </row>
    <row r="34" ht="20.1" customHeight="1" spans="1:6">
      <c r="A34" s="99"/>
      <c r="B34" s="135" t="s">
        <v>24</v>
      </c>
      <c r="C34" s="136"/>
      <c r="D34" s="135" t="s">
        <v>47</v>
      </c>
      <c r="E34" s="136"/>
      <c r="F34" s="118"/>
    </row>
    <row r="35" ht="20.1" customHeight="1" spans="1:6">
      <c r="A35" s="99"/>
      <c r="B35" s="135" t="s">
        <v>24</v>
      </c>
      <c r="C35" s="136"/>
      <c r="D35" s="135" t="s">
        <v>48</v>
      </c>
      <c r="E35" s="136"/>
      <c r="F35" s="118"/>
    </row>
    <row r="36" ht="20.1" customHeight="1" spans="1:6">
      <c r="A36" s="102"/>
      <c r="B36" s="132" t="s">
        <v>49</v>
      </c>
      <c r="C36" s="133">
        <v>1639.72</v>
      </c>
      <c r="D36" s="132" t="s">
        <v>50</v>
      </c>
      <c r="E36" s="133">
        <v>1639.72</v>
      </c>
      <c r="F36" s="119"/>
    </row>
    <row r="37" ht="20.1" customHeight="1" spans="1:6">
      <c r="A37" s="99"/>
      <c r="B37" s="135" t="s">
        <v>51</v>
      </c>
      <c r="C37" s="136"/>
      <c r="D37" s="135" t="s">
        <v>52</v>
      </c>
      <c r="E37" s="136"/>
      <c r="F37" s="157"/>
    </row>
    <row r="38" ht="20.1" customHeight="1" spans="1:6">
      <c r="A38" s="158"/>
      <c r="B38" s="135" t="s">
        <v>53</v>
      </c>
      <c r="C38" s="136"/>
      <c r="D38" s="135" t="s">
        <v>54</v>
      </c>
      <c r="E38" s="136"/>
      <c r="F38" s="157"/>
    </row>
    <row r="39" ht="20.1" customHeight="1" spans="1:6">
      <c r="A39" s="158"/>
      <c r="B39" s="159"/>
      <c r="C39" s="159"/>
      <c r="D39" s="135" t="s">
        <v>55</v>
      </c>
      <c r="E39" s="136"/>
      <c r="F39" s="157"/>
    </row>
    <row r="40" ht="20.1" customHeight="1" spans="1:6">
      <c r="A40" s="160"/>
      <c r="B40" s="132" t="s">
        <v>56</v>
      </c>
      <c r="C40" s="133">
        <v>1639.72</v>
      </c>
      <c r="D40" s="132" t="s">
        <v>57</v>
      </c>
      <c r="E40" s="133">
        <v>1639.72</v>
      </c>
      <c r="F40" s="161"/>
    </row>
    <row r="41" ht="15" customHeight="1" spans="1:6">
      <c r="A41" s="154"/>
      <c r="B41" s="154"/>
      <c r="C41" s="162"/>
      <c r="D41" s="162"/>
      <c r="E41" s="154"/>
      <c r="F41" s="163"/>
    </row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N9"/>
    </sheetView>
  </sheetViews>
  <sheetFormatPr defaultColWidth="10" defaultRowHeight="13.5"/>
  <cols>
    <col min="1" max="1" width="1.5" customWidth="1"/>
    <col min="2" max="2" width="8.625" customWidth="1"/>
    <col min="3" max="3" width="18.25" customWidth="1"/>
    <col min="4" max="4" width="11.75" customWidth="1"/>
    <col min="5" max="5" width="6.625" customWidth="1"/>
    <col min="6" max="6" width="13.125" customWidth="1"/>
    <col min="7" max="7" width="6.5" customWidth="1"/>
    <col min="8" max="8" width="9.375" customWidth="1"/>
    <col min="9" max="9" width="5.25" customWidth="1"/>
    <col min="10" max="10" width="8.5" customWidth="1"/>
    <col min="11" max="11" width="5.25" customWidth="1"/>
    <col min="12" max="12" width="7.375" customWidth="1"/>
    <col min="13" max="13" width="8.75" customWidth="1"/>
    <col min="14" max="14" width="16.375" customWidth="1"/>
    <col min="15" max="15" width="1.5" customWidth="1"/>
    <col min="16" max="16" width="9.75" customWidth="1"/>
  </cols>
  <sheetData>
    <row r="1" ht="16.35" customHeight="1" spans="1:15">
      <c r="A1" s="94"/>
      <c r="B1" s="95"/>
      <c r="C1" s="121"/>
      <c r="D1" s="122"/>
      <c r="E1" s="122"/>
      <c r="F1" s="122"/>
      <c r="G1" s="121"/>
      <c r="H1" s="121"/>
      <c r="I1" s="121"/>
      <c r="J1" s="121"/>
      <c r="K1" s="121"/>
      <c r="L1" s="121"/>
      <c r="M1" s="121"/>
      <c r="N1" s="114" t="s">
        <v>58</v>
      </c>
      <c r="O1" s="99"/>
    </row>
    <row r="2" ht="22.9" customHeight="1" spans="1:15">
      <c r="A2" s="94"/>
      <c r="B2" s="96" t="s">
        <v>59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9" t="s">
        <v>4</v>
      </c>
    </row>
    <row r="3" ht="19.5" customHeight="1" spans="1:15">
      <c r="A3" s="97"/>
      <c r="B3" s="98" t="s">
        <v>6</v>
      </c>
      <c r="C3" s="98"/>
      <c r="D3" s="97"/>
      <c r="E3" s="97"/>
      <c r="F3" s="144"/>
      <c r="G3" s="97"/>
      <c r="H3" s="144"/>
      <c r="I3" s="144"/>
      <c r="J3" s="144"/>
      <c r="K3" s="144"/>
      <c r="L3" s="144"/>
      <c r="M3" s="144"/>
      <c r="N3" s="115" t="s">
        <v>7</v>
      </c>
      <c r="O3" s="116"/>
    </row>
    <row r="4" ht="24.4" customHeight="1" spans="1:15">
      <c r="A4" s="101"/>
      <c r="B4" s="123" t="s">
        <v>10</v>
      </c>
      <c r="C4" s="123"/>
      <c r="D4" s="123" t="s">
        <v>60</v>
      </c>
      <c r="E4" s="123" t="s">
        <v>61</v>
      </c>
      <c r="F4" s="123" t="s">
        <v>62</v>
      </c>
      <c r="G4" s="123" t="s">
        <v>63</v>
      </c>
      <c r="H4" s="123" t="s">
        <v>64</v>
      </c>
      <c r="I4" s="123" t="s">
        <v>65</v>
      </c>
      <c r="J4" s="123" t="s">
        <v>66</v>
      </c>
      <c r="K4" s="123" t="s">
        <v>67</v>
      </c>
      <c r="L4" s="123" t="s">
        <v>68</v>
      </c>
      <c r="M4" s="123" t="s">
        <v>69</v>
      </c>
      <c r="N4" s="123" t="s">
        <v>70</v>
      </c>
      <c r="O4" s="118"/>
    </row>
    <row r="5" ht="24.4" customHeight="1" spans="1:15">
      <c r="A5" s="101"/>
      <c r="B5" s="123" t="s">
        <v>71</v>
      </c>
      <c r="C5" s="123" t="s">
        <v>72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18"/>
    </row>
    <row r="6" ht="48.75" customHeight="1" spans="1:15">
      <c r="A6" s="101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18"/>
    </row>
    <row r="7" ht="22.9" customHeight="1" spans="1:15">
      <c r="A7" s="102"/>
      <c r="B7" s="103"/>
      <c r="C7" s="103" t="s">
        <v>73</v>
      </c>
      <c r="D7" s="104">
        <v>1639.72</v>
      </c>
      <c r="E7" s="104"/>
      <c r="F7" s="104">
        <v>1639.72</v>
      </c>
      <c r="G7" s="104"/>
      <c r="H7" s="104"/>
      <c r="I7" s="104"/>
      <c r="J7" s="104"/>
      <c r="K7" s="104"/>
      <c r="L7" s="104"/>
      <c r="M7" s="104"/>
      <c r="N7" s="104"/>
      <c r="O7" s="119"/>
    </row>
    <row r="8" ht="22.9" customHeight="1" spans="1:15">
      <c r="A8" s="101"/>
      <c r="B8" s="107"/>
      <c r="C8" s="107" t="s">
        <v>24</v>
      </c>
      <c r="D8" s="108">
        <v>1639.72</v>
      </c>
      <c r="E8" s="108"/>
      <c r="F8" s="108">
        <v>1639.72</v>
      </c>
      <c r="G8" s="108"/>
      <c r="H8" s="108"/>
      <c r="I8" s="108"/>
      <c r="J8" s="108"/>
      <c r="K8" s="108"/>
      <c r="L8" s="108"/>
      <c r="M8" s="108"/>
      <c r="N8" s="108"/>
      <c r="O8" s="117"/>
    </row>
    <row r="9" ht="22.9" customHeight="1" spans="1:15">
      <c r="A9" s="101"/>
      <c r="B9" s="107" t="s">
        <v>74</v>
      </c>
      <c r="C9" s="107" t="s">
        <v>0</v>
      </c>
      <c r="D9" s="108">
        <v>1639.72</v>
      </c>
      <c r="E9" s="111"/>
      <c r="F9" s="111">
        <v>1639.72</v>
      </c>
      <c r="G9" s="111"/>
      <c r="H9" s="111"/>
      <c r="I9" s="111"/>
      <c r="J9" s="111"/>
      <c r="K9" s="111"/>
      <c r="L9" s="111"/>
      <c r="M9" s="111"/>
      <c r="N9" s="111"/>
      <c r="O9" s="117"/>
    </row>
    <row r="10" ht="9.75" customHeight="1" spans="1:15">
      <c r="A10" s="112"/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3"/>
      <c r="O10" s="120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pane ySplit="6" topLeftCell="A7" activePane="bottomLeft" state="frozen"/>
      <selection/>
      <selection pane="bottomLeft" activeCell="I13" sqref="I13"/>
    </sheetView>
  </sheetViews>
  <sheetFormatPr defaultColWidth="10" defaultRowHeight="13.5"/>
  <cols>
    <col min="1" max="1" width="1.5" customWidth="1"/>
    <col min="2" max="2" width="6.125" customWidth="1"/>
    <col min="3" max="3" width="4.375" customWidth="1"/>
    <col min="4" max="4" width="4.25" customWidth="1"/>
    <col min="5" max="5" width="7.875" customWidth="1"/>
    <col min="6" max="6" width="33.875" customWidth="1"/>
    <col min="7" max="7" width="14.125" customWidth="1"/>
    <col min="8" max="8" width="13" customWidth="1"/>
    <col min="9" max="9" width="12.625" customWidth="1"/>
    <col min="10" max="10" width="11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94"/>
      <c r="B1" s="95"/>
      <c r="C1" s="95"/>
      <c r="D1" s="95"/>
      <c r="E1" s="121"/>
      <c r="F1" s="121"/>
      <c r="G1" s="122"/>
      <c r="H1" s="122"/>
      <c r="I1" s="122"/>
      <c r="J1" s="122"/>
      <c r="K1" s="114" t="s">
        <v>75</v>
      </c>
      <c r="L1" s="99"/>
    </row>
    <row r="2" ht="22.9" customHeight="1" spans="1:12">
      <c r="A2" s="94"/>
      <c r="B2" s="96" t="s">
        <v>76</v>
      </c>
      <c r="C2" s="96"/>
      <c r="D2" s="96"/>
      <c r="E2" s="96"/>
      <c r="F2" s="96"/>
      <c r="G2" s="96"/>
      <c r="H2" s="96"/>
      <c r="I2" s="96"/>
      <c r="J2" s="96"/>
      <c r="K2" s="96"/>
      <c r="L2" s="99" t="s">
        <v>4</v>
      </c>
    </row>
    <row r="3" ht="19.5" customHeight="1" spans="1:12">
      <c r="A3" s="97"/>
      <c r="B3" s="98" t="s">
        <v>6</v>
      </c>
      <c r="C3" s="98"/>
      <c r="D3" s="98"/>
      <c r="E3" s="98"/>
      <c r="F3" s="98"/>
      <c r="G3" s="97"/>
      <c r="H3" s="97"/>
      <c r="I3" s="144"/>
      <c r="J3" s="144"/>
      <c r="K3" s="115" t="s">
        <v>7</v>
      </c>
      <c r="L3" s="116"/>
    </row>
    <row r="4" ht="24.4" customHeight="1" spans="1:12">
      <c r="A4" s="99"/>
      <c r="B4" s="100" t="s">
        <v>10</v>
      </c>
      <c r="C4" s="100"/>
      <c r="D4" s="100"/>
      <c r="E4" s="100"/>
      <c r="F4" s="100"/>
      <c r="G4" s="100" t="s">
        <v>60</v>
      </c>
      <c r="H4" s="100" t="s">
        <v>77</v>
      </c>
      <c r="I4" s="100" t="s">
        <v>78</v>
      </c>
      <c r="J4" s="100" t="s">
        <v>79</v>
      </c>
      <c r="K4" s="100" t="s">
        <v>80</v>
      </c>
      <c r="L4" s="117"/>
    </row>
    <row r="5" ht="24.4" customHeight="1" spans="1:12">
      <c r="A5" s="101"/>
      <c r="B5" s="100" t="s">
        <v>81</v>
      </c>
      <c r="C5" s="100"/>
      <c r="D5" s="100"/>
      <c r="E5" s="100" t="s">
        <v>71</v>
      </c>
      <c r="F5" s="100" t="s">
        <v>72</v>
      </c>
      <c r="G5" s="100"/>
      <c r="H5" s="100"/>
      <c r="I5" s="100"/>
      <c r="J5" s="100"/>
      <c r="K5" s="100"/>
      <c r="L5" s="117"/>
    </row>
    <row r="6" ht="24.4" customHeight="1" spans="1:12">
      <c r="A6" s="101"/>
      <c r="B6" s="100" t="s">
        <v>82</v>
      </c>
      <c r="C6" s="100" t="s">
        <v>83</v>
      </c>
      <c r="D6" s="100" t="s">
        <v>84</v>
      </c>
      <c r="E6" s="100"/>
      <c r="F6" s="100"/>
      <c r="G6" s="100"/>
      <c r="H6" s="100"/>
      <c r="I6" s="100"/>
      <c r="J6" s="100"/>
      <c r="K6" s="100"/>
      <c r="L6" s="118"/>
    </row>
    <row r="7" ht="22.9" customHeight="1" spans="1:12">
      <c r="A7" s="102"/>
      <c r="B7" s="155"/>
      <c r="C7" s="155"/>
      <c r="D7" s="155"/>
      <c r="E7" s="155"/>
      <c r="F7" s="155" t="s">
        <v>73</v>
      </c>
      <c r="G7" s="156">
        <v>1639.72</v>
      </c>
      <c r="H7" s="156">
        <v>1634.81</v>
      </c>
      <c r="I7" s="155">
        <v>4.91</v>
      </c>
      <c r="J7" s="104"/>
      <c r="K7" s="104"/>
      <c r="L7" s="119"/>
    </row>
    <row r="8" ht="22.9" customHeight="1" spans="1:12">
      <c r="A8" s="101"/>
      <c r="B8" s="155"/>
      <c r="C8" s="155"/>
      <c r="D8" s="155"/>
      <c r="E8" s="155"/>
      <c r="F8" s="155"/>
      <c r="G8" s="156">
        <v>1639.72</v>
      </c>
      <c r="H8" s="156">
        <v>1634.81</v>
      </c>
      <c r="I8" s="155">
        <v>4.91</v>
      </c>
      <c r="J8" s="111"/>
      <c r="K8" s="111"/>
      <c r="L8" s="118"/>
    </row>
    <row r="9" ht="22.9" customHeight="1" spans="1:12">
      <c r="A9" s="101"/>
      <c r="B9" s="155"/>
      <c r="C9" s="155"/>
      <c r="D9" s="155"/>
      <c r="E9" s="155"/>
      <c r="F9" s="155" t="s">
        <v>0</v>
      </c>
      <c r="G9" s="156">
        <v>1639.72</v>
      </c>
      <c r="H9" s="156">
        <v>1634.81</v>
      </c>
      <c r="I9" s="155">
        <v>4.91</v>
      </c>
      <c r="J9" s="111"/>
      <c r="K9" s="111"/>
      <c r="L9" s="118"/>
    </row>
    <row r="10" ht="22.9" customHeight="1" spans="1:12">
      <c r="A10" s="101"/>
      <c r="B10" s="155">
        <v>205</v>
      </c>
      <c r="C10" s="155">
        <v>2</v>
      </c>
      <c r="D10" s="155">
        <v>2</v>
      </c>
      <c r="E10" s="155">
        <v>79001</v>
      </c>
      <c r="F10" s="155" t="s">
        <v>85</v>
      </c>
      <c r="G10" s="155">
        <v>426.35</v>
      </c>
      <c r="H10" s="155">
        <v>425.59</v>
      </c>
      <c r="I10" s="155">
        <v>0.76</v>
      </c>
      <c r="J10" s="111"/>
      <c r="K10" s="111"/>
      <c r="L10" s="118"/>
    </row>
    <row r="11" ht="22.9" customHeight="1" spans="1:12">
      <c r="A11" s="101"/>
      <c r="B11" s="155">
        <v>205</v>
      </c>
      <c r="C11" s="155">
        <v>2</v>
      </c>
      <c r="D11" s="155">
        <v>3</v>
      </c>
      <c r="E11" s="155">
        <v>79001</v>
      </c>
      <c r="F11" s="155" t="s">
        <v>86</v>
      </c>
      <c r="G11" s="155">
        <v>869.55</v>
      </c>
      <c r="H11" s="155">
        <v>865.39</v>
      </c>
      <c r="I11" s="155">
        <v>4.15</v>
      </c>
      <c r="J11" s="111"/>
      <c r="K11" s="111"/>
      <c r="L11" s="118"/>
    </row>
    <row r="12" ht="22.9" customHeight="1" spans="1:12">
      <c r="A12" s="101"/>
      <c r="B12" s="155">
        <v>208</v>
      </c>
      <c r="C12" s="155">
        <v>5</v>
      </c>
      <c r="D12" s="155">
        <v>5</v>
      </c>
      <c r="E12" s="155">
        <v>79001</v>
      </c>
      <c r="F12" s="155" t="s">
        <v>87</v>
      </c>
      <c r="G12" s="155">
        <v>128.06</v>
      </c>
      <c r="H12" s="155">
        <v>128.06</v>
      </c>
      <c r="I12" s="155"/>
      <c r="J12" s="111"/>
      <c r="K12" s="111"/>
      <c r="L12" s="118"/>
    </row>
    <row r="13" ht="22.9" customHeight="1" spans="1:12">
      <c r="A13" s="101"/>
      <c r="B13" s="155">
        <v>208</v>
      </c>
      <c r="C13" s="155">
        <v>5</v>
      </c>
      <c r="D13" s="155">
        <v>6</v>
      </c>
      <c r="E13" s="155">
        <v>79001</v>
      </c>
      <c r="F13" s="155" t="s">
        <v>88</v>
      </c>
      <c r="G13" s="155">
        <v>5.16</v>
      </c>
      <c r="H13" s="155">
        <v>5.16</v>
      </c>
      <c r="I13" s="155"/>
      <c r="J13" s="111"/>
      <c r="K13" s="111"/>
      <c r="L13" s="118"/>
    </row>
    <row r="14" ht="22.9" customHeight="1" spans="1:12">
      <c r="A14" s="101"/>
      <c r="B14" s="155">
        <v>208</v>
      </c>
      <c r="C14" s="155">
        <v>8</v>
      </c>
      <c r="D14" s="155">
        <v>1</v>
      </c>
      <c r="E14" s="155">
        <v>79001</v>
      </c>
      <c r="F14" s="155" t="s">
        <v>89</v>
      </c>
      <c r="G14" s="155">
        <v>0.69</v>
      </c>
      <c r="H14" s="155">
        <v>0.69</v>
      </c>
      <c r="I14" s="155"/>
      <c r="J14" s="111"/>
      <c r="K14" s="111"/>
      <c r="L14" s="118"/>
    </row>
    <row r="15" ht="22.9" customHeight="1" spans="1:12">
      <c r="A15" s="101"/>
      <c r="B15" s="155">
        <v>210</v>
      </c>
      <c r="C15" s="155">
        <v>11</v>
      </c>
      <c r="D15" s="155">
        <v>2</v>
      </c>
      <c r="E15" s="155">
        <v>79001</v>
      </c>
      <c r="F15" s="155" t="s">
        <v>90</v>
      </c>
      <c r="G15" s="155">
        <v>76.18</v>
      </c>
      <c r="H15" s="155">
        <v>76.18</v>
      </c>
      <c r="I15" s="155"/>
      <c r="J15" s="111"/>
      <c r="K15" s="111"/>
      <c r="L15" s="118"/>
    </row>
    <row r="16" ht="9.75" customHeight="1" spans="1:12">
      <c r="A16" s="112"/>
      <c r="B16" s="155">
        <v>210</v>
      </c>
      <c r="C16" s="155">
        <v>11</v>
      </c>
      <c r="D16" s="155">
        <v>3</v>
      </c>
      <c r="E16" s="155">
        <v>79001</v>
      </c>
      <c r="F16" s="155" t="s">
        <v>91</v>
      </c>
      <c r="G16" s="155">
        <v>21.6</v>
      </c>
      <c r="H16" s="155">
        <v>21.6</v>
      </c>
      <c r="I16" s="155"/>
      <c r="J16" s="113"/>
      <c r="K16" s="113"/>
      <c r="L16" s="120"/>
    </row>
    <row r="17" spans="2:9">
      <c r="B17" s="155">
        <v>221</v>
      </c>
      <c r="C17" s="155">
        <v>2</v>
      </c>
      <c r="D17" s="155">
        <v>1</v>
      </c>
      <c r="E17" s="155">
        <v>79001</v>
      </c>
      <c r="F17" s="155" t="s">
        <v>92</v>
      </c>
      <c r="G17" s="155">
        <v>112.14</v>
      </c>
      <c r="H17" s="155">
        <v>112.14</v>
      </c>
      <c r="I17" s="155"/>
    </row>
    <row r="18" spans="2:9">
      <c r="B18" s="155"/>
      <c r="C18" s="155"/>
      <c r="D18" s="155"/>
      <c r="E18" s="155"/>
      <c r="F18" s="155"/>
      <c r="G18" s="155"/>
      <c r="H18" s="155"/>
      <c r="I18" s="155"/>
    </row>
    <row r="19" spans="2:9">
      <c r="B19" s="155"/>
      <c r="C19" s="155"/>
      <c r="D19" s="155"/>
      <c r="E19" s="155"/>
      <c r="F19" s="155"/>
      <c r="G19" s="155"/>
      <c r="H19" s="155"/>
      <c r="I19" s="155"/>
    </row>
    <row r="20" spans="2:9">
      <c r="B20" s="155"/>
      <c r="C20" s="155"/>
      <c r="D20" s="155"/>
      <c r="E20" s="155"/>
      <c r="F20" s="155"/>
      <c r="G20" s="155"/>
      <c r="H20" s="155"/>
      <c r="I20" s="155"/>
    </row>
    <row r="21" spans="2:9">
      <c r="B21" s="155"/>
      <c r="C21" s="155"/>
      <c r="D21" s="155"/>
      <c r="E21" s="155"/>
      <c r="F21" s="155"/>
      <c r="G21" s="155"/>
      <c r="H21" s="155"/>
      <c r="I21" s="155"/>
    </row>
    <row r="22" spans="2:9">
      <c r="B22" s="155"/>
      <c r="C22" s="155"/>
      <c r="D22" s="155"/>
      <c r="E22" s="155"/>
      <c r="F22" s="155"/>
      <c r="G22" s="155"/>
      <c r="H22" s="155"/>
      <c r="I22" s="155"/>
    </row>
    <row r="23" spans="2:9">
      <c r="B23" s="155"/>
      <c r="C23" s="155"/>
      <c r="D23" s="155"/>
      <c r="E23" s="155"/>
      <c r="F23" s="155"/>
      <c r="G23" s="155"/>
      <c r="H23" s="155"/>
      <c r="I23" s="155"/>
    </row>
    <row r="24" spans="2:9">
      <c r="B24" s="155"/>
      <c r="C24" s="155"/>
      <c r="D24" s="155"/>
      <c r="E24" s="155"/>
      <c r="F24" s="155"/>
      <c r="G24" s="155"/>
      <c r="H24" s="155"/>
      <c r="I24" s="155"/>
    </row>
    <row r="25" spans="2:9">
      <c r="B25" s="155"/>
      <c r="C25" s="155"/>
      <c r="D25" s="155"/>
      <c r="E25" s="155"/>
      <c r="F25" s="155"/>
      <c r="G25" s="155"/>
      <c r="H25" s="155"/>
      <c r="I25" s="155"/>
    </row>
    <row r="26" spans="2:9">
      <c r="B26" s="155"/>
      <c r="C26" s="155"/>
      <c r="D26" s="155"/>
      <c r="E26" s="155"/>
      <c r="F26" s="155"/>
      <c r="G26" s="155"/>
      <c r="H26" s="155"/>
      <c r="I26" s="155"/>
    </row>
    <row r="27" spans="2:9">
      <c r="B27" s="155"/>
      <c r="C27" s="155"/>
      <c r="D27" s="155"/>
      <c r="E27" s="155"/>
      <c r="F27" s="155"/>
      <c r="G27" s="155"/>
      <c r="H27" s="155"/>
      <c r="I27" s="155"/>
    </row>
  </sheetData>
  <mergeCells count="13">
    <mergeCell ref="B1:D1"/>
    <mergeCell ref="B2:K2"/>
    <mergeCell ref="B3:F3"/>
    <mergeCell ref="B4:F4"/>
    <mergeCell ref="B5:D5"/>
    <mergeCell ref="A8:A15"/>
    <mergeCell ref="E5:E6"/>
    <mergeCell ref="F5:F6"/>
    <mergeCell ref="G4:G6"/>
    <mergeCell ref="H4:H6"/>
    <mergeCell ref="I4:I6"/>
    <mergeCell ref="J4:J6"/>
    <mergeCell ref="K4:K6"/>
  </mergeCell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B3" sqref="B3:H33"/>
    </sheetView>
  </sheetViews>
  <sheetFormatPr defaultColWidth="10" defaultRowHeight="13.5"/>
  <cols>
    <col min="1" max="1" width="1.5" customWidth="1"/>
    <col min="2" max="2" width="28.25" customWidth="1"/>
    <col min="3" max="3" width="11.625" customWidth="1"/>
    <col min="4" max="4" width="28.25" customWidth="1"/>
    <col min="5" max="5" width="12.75" customWidth="1"/>
    <col min="6" max="6" width="16.375" customWidth="1"/>
    <col min="7" max="7" width="15.25" customWidth="1"/>
    <col min="8" max="8" width="17.625" customWidth="1"/>
    <col min="9" max="9" width="0.625" hidden="1" customWidth="1"/>
    <col min="10" max="12" width="9.75" customWidth="1"/>
  </cols>
  <sheetData>
    <row r="1" ht="14.1" customHeight="1" spans="1:9">
      <c r="A1" s="147"/>
      <c r="B1" s="95"/>
      <c r="C1" s="148"/>
      <c r="D1" s="148"/>
      <c r="E1" s="121"/>
      <c r="F1" s="121"/>
      <c r="G1" s="121"/>
      <c r="H1" s="149" t="s">
        <v>93</v>
      </c>
      <c r="I1" s="145" t="s">
        <v>4</v>
      </c>
    </row>
    <row r="2" ht="14.1" customHeight="1" spans="1:9">
      <c r="A2" s="148"/>
      <c r="B2" s="150" t="s">
        <v>94</v>
      </c>
      <c r="C2" s="150"/>
      <c r="D2" s="150"/>
      <c r="E2" s="150"/>
      <c r="F2" s="150"/>
      <c r="G2" s="150"/>
      <c r="H2" s="150"/>
      <c r="I2" s="145"/>
    </row>
    <row r="3" ht="14.1" customHeight="1" spans="1:9">
      <c r="A3" s="151"/>
      <c r="B3" s="98" t="s">
        <v>6</v>
      </c>
      <c r="C3" s="98"/>
      <c r="D3" s="140"/>
      <c r="E3" s="140"/>
      <c r="F3" s="140"/>
      <c r="G3" s="140"/>
      <c r="H3" s="152" t="s">
        <v>7</v>
      </c>
      <c r="I3" s="146"/>
    </row>
    <row r="4" ht="14.1" customHeight="1" spans="1:9">
      <c r="A4" s="153"/>
      <c r="B4" s="130" t="s">
        <v>8</v>
      </c>
      <c r="C4" s="130"/>
      <c r="D4" s="130" t="s">
        <v>9</v>
      </c>
      <c r="E4" s="130"/>
      <c r="F4" s="130"/>
      <c r="G4" s="130"/>
      <c r="H4" s="130"/>
      <c r="I4" s="138"/>
    </row>
    <row r="5" ht="14.1" customHeight="1" spans="1:9">
      <c r="A5" s="153"/>
      <c r="B5" s="130" t="s">
        <v>10</v>
      </c>
      <c r="C5" s="130" t="s">
        <v>11</v>
      </c>
      <c r="D5" s="130" t="s">
        <v>10</v>
      </c>
      <c r="E5" s="130" t="s">
        <v>60</v>
      </c>
      <c r="F5" s="130" t="s">
        <v>95</v>
      </c>
      <c r="G5" s="130" t="s">
        <v>96</v>
      </c>
      <c r="H5" s="130" t="s">
        <v>97</v>
      </c>
      <c r="I5" s="138"/>
    </row>
    <row r="6" ht="14.1" customHeight="1" spans="1:9">
      <c r="A6" s="99"/>
      <c r="B6" s="135" t="s">
        <v>98</v>
      </c>
      <c r="C6" s="136">
        <v>1639.72</v>
      </c>
      <c r="D6" s="135" t="s">
        <v>99</v>
      </c>
      <c r="E6" s="136">
        <v>1639.72</v>
      </c>
      <c r="F6" s="136">
        <v>1639.72</v>
      </c>
      <c r="G6" s="136"/>
      <c r="H6" s="136"/>
      <c r="I6" s="118"/>
    </row>
    <row r="7" ht="14.1" customHeight="1" spans="1:9">
      <c r="A7" s="99"/>
      <c r="B7" s="135" t="s">
        <v>100</v>
      </c>
      <c r="C7" s="136">
        <v>1639.72</v>
      </c>
      <c r="D7" s="135" t="s">
        <v>101</v>
      </c>
      <c r="E7" s="136"/>
      <c r="F7" s="136"/>
      <c r="G7" s="136"/>
      <c r="H7" s="136"/>
      <c r="I7" s="118"/>
    </row>
    <row r="8" ht="14.1" customHeight="1" spans="1:9">
      <c r="A8" s="99"/>
      <c r="B8" s="135" t="s">
        <v>102</v>
      </c>
      <c r="C8" s="136"/>
      <c r="D8" s="135" t="s">
        <v>103</v>
      </c>
      <c r="E8" s="136"/>
      <c r="F8" s="136"/>
      <c r="G8" s="136"/>
      <c r="H8" s="136"/>
      <c r="I8" s="118"/>
    </row>
    <row r="9" ht="14.1" customHeight="1" spans="1:9">
      <c r="A9" s="99"/>
      <c r="B9" s="135" t="s">
        <v>104</v>
      </c>
      <c r="C9" s="136"/>
      <c r="D9" s="135" t="s">
        <v>105</v>
      </c>
      <c r="E9" s="136"/>
      <c r="F9" s="136"/>
      <c r="G9" s="136"/>
      <c r="H9" s="136"/>
      <c r="I9" s="118"/>
    </row>
    <row r="10" ht="14.1" customHeight="1" spans="1:9">
      <c r="A10" s="99"/>
      <c r="B10" s="135" t="s">
        <v>106</v>
      </c>
      <c r="C10" s="136"/>
      <c r="D10" s="135" t="s">
        <v>107</v>
      </c>
      <c r="E10" s="136"/>
      <c r="F10" s="136"/>
      <c r="G10" s="136"/>
      <c r="H10" s="136"/>
      <c r="I10" s="118"/>
    </row>
    <row r="11" ht="14.1" customHeight="1" spans="1:9">
      <c r="A11" s="99"/>
      <c r="B11" s="135" t="s">
        <v>100</v>
      </c>
      <c r="C11" s="136"/>
      <c r="D11" s="135" t="s">
        <v>108</v>
      </c>
      <c r="E11" s="136">
        <v>1295.9</v>
      </c>
      <c r="F11" s="136">
        <v>1295.9</v>
      </c>
      <c r="G11" s="136"/>
      <c r="H11" s="136"/>
      <c r="I11" s="118"/>
    </row>
    <row r="12" ht="14.1" customHeight="1" spans="1:9">
      <c r="A12" s="99"/>
      <c r="B12" s="135" t="s">
        <v>102</v>
      </c>
      <c r="C12" s="136"/>
      <c r="D12" s="135" t="s">
        <v>109</v>
      </c>
      <c r="E12" s="136"/>
      <c r="F12" s="136"/>
      <c r="G12" s="136"/>
      <c r="H12" s="136"/>
      <c r="I12" s="118"/>
    </row>
    <row r="13" ht="14.1" customHeight="1" spans="1:9">
      <c r="A13" s="99"/>
      <c r="B13" s="135" t="s">
        <v>104</v>
      </c>
      <c r="C13" s="136"/>
      <c r="D13" s="135" t="s">
        <v>110</v>
      </c>
      <c r="E13" s="136"/>
      <c r="F13" s="136"/>
      <c r="G13" s="136"/>
      <c r="H13" s="136"/>
      <c r="I13" s="118"/>
    </row>
    <row r="14" ht="14.1" customHeight="1" spans="1:9">
      <c r="A14" s="99"/>
      <c r="B14" s="135" t="s">
        <v>111</v>
      </c>
      <c r="C14" s="136"/>
      <c r="D14" s="135" t="s">
        <v>112</v>
      </c>
      <c r="E14" s="136">
        <v>133.92</v>
      </c>
      <c r="F14" s="136">
        <v>133.92</v>
      </c>
      <c r="G14" s="136"/>
      <c r="H14" s="136"/>
      <c r="I14" s="118"/>
    </row>
    <row r="15" ht="14.1" customHeight="1" spans="1:9">
      <c r="A15" s="99"/>
      <c r="B15" s="135" t="s">
        <v>111</v>
      </c>
      <c r="C15" s="136"/>
      <c r="D15" s="135" t="s">
        <v>113</v>
      </c>
      <c r="E15" s="136"/>
      <c r="F15" s="136"/>
      <c r="G15" s="136"/>
      <c r="H15" s="136"/>
      <c r="I15" s="118"/>
    </row>
    <row r="16" ht="14.1" customHeight="1" spans="1:9">
      <c r="A16" s="99"/>
      <c r="B16" s="135" t="s">
        <v>111</v>
      </c>
      <c r="C16" s="136"/>
      <c r="D16" s="135" t="s">
        <v>114</v>
      </c>
      <c r="E16" s="136">
        <v>97.78</v>
      </c>
      <c r="F16" s="136">
        <v>97.78</v>
      </c>
      <c r="G16" s="136"/>
      <c r="H16" s="136"/>
      <c r="I16" s="118"/>
    </row>
    <row r="17" ht="14.1" customHeight="1" spans="1:9">
      <c r="A17" s="99"/>
      <c r="B17" s="135" t="s">
        <v>111</v>
      </c>
      <c r="C17" s="136"/>
      <c r="D17" s="135" t="s">
        <v>115</v>
      </c>
      <c r="E17" s="136"/>
      <c r="F17" s="136"/>
      <c r="G17" s="136"/>
      <c r="H17" s="136"/>
      <c r="I17" s="118"/>
    </row>
    <row r="18" ht="14.1" customHeight="1" spans="1:9">
      <c r="A18" s="99"/>
      <c r="B18" s="135" t="s">
        <v>111</v>
      </c>
      <c r="C18" s="136"/>
      <c r="D18" s="135" t="s">
        <v>116</v>
      </c>
      <c r="E18" s="136"/>
      <c r="F18" s="136"/>
      <c r="G18" s="136"/>
      <c r="H18" s="136"/>
      <c r="I18" s="118"/>
    </row>
    <row r="19" ht="14.1" customHeight="1" spans="1:9">
      <c r="A19" s="99"/>
      <c r="B19" s="135" t="s">
        <v>111</v>
      </c>
      <c r="C19" s="136"/>
      <c r="D19" s="135" t="s">
        <v>117</v>
      </c>
      <c r="E19" s="136"/>
      <c r="F19" s="136"/>
      <c r="G19" s="136"/>
      <c r="H19" s="136"/>
      <c r="I19" s="118"/>
    </row>
    <row r="20" ht="14.1" customHeight="1" spans="1:9">
      <c r="A20" s="99"/>
      <c r="B20" s="135" t="s">
        <v>111</v>
      </c>
      <c r="C20" s="136"/>
      <c r="D20" s="135" t="s">
        <v>118</v>
      </c>
      <c r="E20" s="136"/>
      <c r="F20" s="136"/>
      <c r="G20" s="136"/>
      <c r="H20" s="136"/>
      <c r="I20" s="118"/>
    </row>
    <row r="21" ht="14.1" customHeight="1" spans="1:9">
      <c r="A21" s="99"/>
      <c r="B21" s="135" t="s">
        <v>111</v>
      </c>
      <c r="C21" s="136"/>
      <c r="D21" s="135" t="s">
        <v>119</v>
      </c>
      <c r="E21" s="136"/>
      <c r="F21" s="136"/>
      <c r="G21" s="136"/>
      <c r="H21" s="136"/>
      <c r="I21" s="118"/>
    </row>
    <row r="22" ht="14.1" customHeight="1" spans="1:9">
      <c r="A22" s="99"/>
      <c r="B22" s="135" t="s">
        <v>111</v>
      </c>
      <c r="C22" s="136"/>
      <c r="D22" s="135" t="s">
        <v>120</v>
      </c>
      <c r="E22" s="136"/>
      <c r="F22" s="136"/>
      <c r="G22" s="136"/>
      <c r="H22" s="136"/>
      <c r="I22" s="118"/>
    </row>
    <row r="23" ht="14.1" customHeight="1" spans="1:9">
      <c r="A23" s="99"/>
      <c r="B23" s="135" t="s">
        <v>111</v>
      </c>
      <c r="C23" s="136"/>
      <c r="D23" s="135" t="s">
        <v>121</v>
      </c>
      <c r="E23" s="136"/>
      <c r="F23" s="136"/>
      <c r="G23" s="136"/>
      <c r="H23" s="136"/>
      <c r="I23" s="118"/>
    </row>
    <row r="24" ht="14.1" customHeight="1" spans="1:9">
      <c r="A24" s="99"/>
      <c r="B24" s="135" t="s">
        <v>111</v>
      </c>
      <c r="C24" s="136"/>
      <c r="D24" s="135" t="s">
        <v>122</v>
      </c>
      <c r="E24" s="136"/>
      <c r="F24" s="136"/>
      <c r="G24" s="136"/>
      <c r="H24" s="136"/>
      <c r="I24" s="118"/>
    </row>
    <row r="25" ht="14.1" customHeight="1" spans="1:9">
      <c r="A25" s="99"/>
      <c r="B25" s="135" t="s">
        <v>111</v>
      </c>
      <c r="C25" s="136"/>
      <c r="D25" s="135" t="s">
        <v>123</v>
      </c>
      <c r="E25" s="136"/>
      <c r="F25" s="136"/>
      <c r="G25" s="136"/>
      <c r="H25" s="136"/>
      <c r="I25" s="118"/>
    </row>
    <row r="26" ht="14.1" customHeight="1" spans="1:9">
      <c r="A26" s="99"/>
      <c r="B26" s="135" t="s">
        <v>111</v>
      </c>
      <c r="C26" s="136"/>
      <c r="D26" s="135" t="s">
        <v>124</v>
      </c>
      <c r="E26" s="136">
        <v>112.14</v>
      </c>
      <c r="F26" s="136">
        <v>112.14</v>
      </c>
      <c r="G26" s="136"/>
      <c r="H26" s="136"/>
      <c r="I26" s="118"/>
    </row>
    <row r="27" ht="14.1" customHeight="1" spans="1:9">
      <c r="A27" s="99"/>
      <c r="B27" s="135" t="s">
        <v>111</v>
      </c>
      <c r="C27" s="136"/>
      <c r="D27" s="135" t="s">
        <v>125</v>
      </c>
      <c r="E27" s="136"/>
      <c r="F27" s="136"/>
      <c r="G27" s="136"/>
      <c r="H27" s="136"/>
      <c r="I27" s="118"/>
    </row>
    <row r="28" ht="14.1" customHeight="1" spans="1:9">
      <c r="A28" s="99"/>
      <c r="B28" s="135" t="s">
        <v>111</v>
      </c>
      <c r="C28" s="136"/>
      <c r="D28" s="135" t="s">
        <v>126</v>
      </c>
      <c r="E28" s="136"/>
      <c r="F28" s="136"/>
      <c r="G28" s="136"/>
      <c r="H28" s="136"/>
      <c r="I28" s="118"/>
    </row>
    <row r="29" ht="14.1" customHeight="1" spans="1:9">
      <c r="A29" s="99"/>
      <c r="B29" s="135" t="s">
        <v>111</v>
      </c>
      <c r="C29" s="136"/>
      <c r="D29" s="135" t="s">
        <v>127</v>
      </c>
      <c r="E29" s="136"/>
      <c r="F29" s="136"/>
      <c r="G29" s="136"/>
      <c r="H29" s="136"/>
      <c r="I29" s="118"/>
    </row>
    <row r="30" ht="14.1" customHeight="1" spans="1:9">
      <c r="A30" s="99"/>
      <c r="B30" s="135" t="s">
        <v>111</v>
      </c>
      <c r="C30" s="136"/>
      <c r="D30" s="135" t="s">
        <v>128</v>
      </c>
      <c r="E30" s="136"/>
      <c r="F30" s="136"/>
      <c r="G30" s="136"/>
      <c r="H30" s="136"/>
      <c r="I30" s="118"/>
    </row>
    <row r="31" ht="14.1" customHeight="1" spans="1:9">
      <c r="A31" s="99"/>
      <c r="B31" s="135" t="s">
        <v>111</v>
      </c>
      <c r="C31" s="136"/>
      <c r="D31" s="135" t="s">
        <v>129</v>
      </c>
      <c r="E31" s="136"/>
      <c r="F31" s="136"/>
      <c r="G31" s="136"/>
      <c r="H31" s="136"/>
      <c r="I31" s="118"/>
    </row>
    <row r="32" ht="14.1" customHeight="1" spans="1:9">
      <c r="A32" s="99"/>
      <c r="B32" s="135" t="s">
        <v>111</v>
      </c>
      <c r="C32" s="136"/>
      <c r="D32" s="135" t="s">
        <v>130</v>
      </c>
      <c r="E32" s="136"/>
      <c r="F32" s="136"/>
      <c r="G32" s="136"/>
      <c r="H32" s="136"/>
      <c r="I32" s="118"/>
    </row>
    <row r="33" ht="14.1" customHeight="1" spans="1:9">
      <c r="A33" s="99"/>
      <c r="B33" s="135" t="s">
        <v>111</v>
      </c>
      <c r="C33" s="136"/>
      <c r="D33" s="135" t="s">
        <v>131</v>
      </c>
      <c r="E33" s="136"/>
      <c r="F33" s="136"/>
      <c r="G33" s="136"/>
      <c r="H33" s="136"/>
      <c r="I33" s="118"/>
    </row>
    <row r="34" ht="9.75" customHeight="1" spans="1:9">
      <c r="A34" s="154"/>
      <c r="B34" s="154"/>
      <c r="C34" s="154"/>
      <c r="D34" s="131"/>
      <c r="E34" s="154"/>
      <c r="F34" s="154"/>
      <c r="G34" s="154"/>
      <c r="H34" s="154"/>
      <c r="I34" s="139"/>
    </row>
  </sheetData>
  <mergeCells count="6">
    <mergeCell ref="B2:H2"/>
    <mergeCell ref="B3:C3"/>
    <mergeCell ref="B4:C4"/>
    <mergeCell ref="D4:H4"/>
    <mergeCell ref="A7:A9"/>
    <mergeCell ref="A11:A33"/>
  </mergeCells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pane ySplit="6" topLeftCell="A7" activePane="bottomLeft" state="frozen"/>
      <selection/>
      <selection pane="bottomLeft" activeCell="H7" sqref="H7:J14"/>
    </sheetView>
  </sheetViews>
  <sheetFormatPr defaultColWidth="10" defaultRowHeight="13.5"/>
  <cols>
    <col min="1" max="1" width="7" hidden="1" customWidth="1"/>
    <col min="2" max="2" width="3" customWidth="1"/>
    <col min="3" max="3" width="3.125" customWidth="1"/>
    <col min="4" max="4" width="3.625" customWidth="1"/>
    <col min="5" max="5" width="18" customWidth="1"/>
    <col min="6" max="6" width="11.375" customWidth="1"/>
    <col min="7" max="7" width="9.875" customWidth="1"/>
    <col min="8" max="8" width="10.625" customWidth="1"/>
    <col min="9" max="9" width="9.875" customWidth="1"/>
    <col min="10" max="10" width="6.875" customWidth="1"/>
    <col min="11" max="11" width="4.25" customWidth="1"/>
    <col min="12" max="12" width="5.25" customWidth="1"/>
    <col min="13" max="13" width="5.75" customWidth="1"/>
    <col min="14" max="14" width="4" customWidth="1"/>
    <col min="15" max="15" width="3.625" customWidth="1"/>
    <col min="16" max="16" width="5" customWidth="1"/>
    <col min="17" max="17" width="12" customWidth="1"/>
    <col min="18" max="18" width="13.5" customWidth="1"/>
    <col min="19" max="19" width="10.875" customWidth="1"/>
    <col min="20" max="20" width="8.375" customWidth="1"/>
    <col min="21" max="21" width="4.5" customWidth="1"/>
    <col min="22" max="22" width="3.875" customWidth="1"/>
    <col min="23" max="39" width="10.25" customWidth="1"/>
    <col min="40" max="40" width="1.5" customWidth="1"/>
    <col min="41" max="42" width="9.75" customWidth="1"/>
  </cols>
  <sheetData>
    <row r="1" ht="16.35" customHeight="1" spans="1:40">
      <c r="A1" s="95"/>
      <c r="B1" s="95"/>
      <c r="C1" s="95"/>
      <c r="D1" s="121"/>
      <c r="E1" s="121"/>
      <c r="F1" s="94"/>
      <c r="G1" s="94"/>
      <c r="H1" s="94"/>
      <c r="I1" s="121"/>
      <c r="J1" s="121"/>
      <c r="K1" s="94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8" t="s">
        <v>132</v>
      </c>
      <c r="AN1" s="145"/>
    </row>
    <row r="2" ht="22.9" customHeight="1" spans="1:40">
      <c r="A2" s="94"/>
      <c r="B2" s="96" t="s">
        <v>133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145"/>
    </row>
    <row r="3" ht="19.5" customHeight="1" spans="1:40">
      <c r="A3" s="97"/>
      <c r="B3" s="98" t="s">
        <v>6</v>
      </c>
      <c r="C3" s="98"/>
      <c r="D3" s="98"/>
      <c r="E3" s="98"/>
      <c r="F3" s="140"/>
      <c r="G3" s="97"/>
      <c r="H3" s="129"/>
      <c r="I3" s="140"/>
      <c r="J3" s="140"/>
      <c r="K3" s="144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29" t="s">
        <v>7</v>
      </c>
      <c r="AM3" s="129"/>
      <c r="AN3" s="146"/>
    </row>
    <row r="4" ht="24.4" customHeight="1" spans="1:40">
      <c r="A4" s="99"/>
      <c r="B4" s="130" t="s">
        <v>10</v>
      </c>
      <c r="C4" s="130"/>
      <c r="D4" s="130"/>
      <c r="E4" s="130"/>
      <c r="F4" s="130" t="s">
        <v>134</v>
      </c>
      <c r="G4" s="130" t="s">
        <v>135</v>
      </c>
      <c r="H4" s="130"/>
      <c r="I4" s="130"/>
      <c r="J4" s="130"/>
      <c r="K4" s="130"/>
      <c r="L4" s="130"/>
      <c r="M4" s="130"/>
      <c r="N4" s="130"/>
      <c r="O4" s="130"/>
      <c r="P4" s="130"/>
      <c r="Q4" s="130" t="s">
        <v>136</v>
      </c>
      <c r="R4" s="130"/>
      <c r="S4" s="130"/>
      <c r="T4" s="130"/>
      <c r="U4" s="130"/>
      <c r="V4" s="130"/>
      <c r="W4" s="130"/>
      <c r="X4" s="130"/>
      <c r="Y4" s="130"/>
      <c r="Z4" s="130"/>
      <c r="AA4" s="130" t="s">
        <v>137</v>
      </c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8"/>
    </row>
    <row r="5" s="64" customFormat="1" ht="48" customHeight="1" spans="1:40">
      <c r="A5" s="101"/>
      <c r="B5" s="142" t="s">
        <v>81</v>
      </c>
      <c r="C5" s="142"/>
      <c r="D5" s="142" t="s">
        <v>71</v>
      </c>
      <c r="E5" s="142" t="s">
        <v>72</v>
      </c>
      <c r="F5" s="130"/>
      <c r="G5" s="142" t="s">
        <v>60</v>
      </c>
      <c r="H5" s="142" t="s">
        <v>138</v>
      </c>
      <c r="I5" s="142"/>
      <c r="J5" s="142"/>
      <c r="K5" s="142" t="s">
        <v>139</v>
      </c>
      <c r="L5" s="142"/>
      <c r="M5" s="142"/>
      <c r="N5" s="142" t="s">
        <v>140</v>
      </c>
      <c r="O5" s="142"/>
      <c r="P5" s="142"/>
      <c r="Q5" s="142" t="s">
        <v>60</v>
      </c>
      <c r="R5" s="142" t="s">
        <v>138</v>
      </c>
      <c r="S5" s="142"/>
      <c r="T5" s="142"/>
      <c r="U5" s="142" t="s">
        <v>139</v>
      </c>
      <c r="V5" s="142"/>
      <c r="W5" s="142"/>
      <c r="X5" s="142" t="s">
        <v>140</v>
      </c>
      <c r="Y5" s="142"/>
      <c r="Z5" s="142"/>
      <c r="AA5" s="142" t="s">
        <v>60</v>
      </c>
      <c r="AB5" s="142" t="s">
        <v>138</v>
      </c>
      <c r="AC5" s="142"/>
      <c r="AD5" s="142"/>
      <c r="AE5" s="142" t="s">
        <v>139</v>
      </c>
      <c r="AF5" s="142"/>
      <c r="AG5" s="142"/>
      <c r="AH5" s="142" t="s">
        <v>140</v>
      </c>
      <c r="AI5" s="142"/>
      <c r="AJ5" s="142"/>
      <c r="AK5" s="142" t="s">
        <v>141</v>
      </c>
      <c r="AL5" s="142"/>
      <c r="AM5" s="142"/>
      <c r="AN5" s="138"/>
    </row>
    <row r="6" s="64" customFormat="1" ht="48" customHeight="1" spans="1:40">
      <c r="A6" s="131"/>
      <c r="B6" s="142" t="s">
        <v>82</v>
      </c>
      <c r="C6" s="142" t="s">
        <v>83</v>
      </c>
      <c r="D6" s="142"/>
      <c r="E6" s="142"/>
      <c r="F6" s="130"/>
      <c r="G6" s="142"/>
      <c r="H6" s="142" t="s">
        <v>142</v>
      </c>
      <c r="I6" s="142" t="s">
        <v>77</v>
      </c>
      <c r="J6" s="142" t="s">
        <v>78</v>
      </c>
      <c r="K6" s="142" t="s">
        <v>142</v>
      </c>
      <c r="L6" s="142" t="s">
        <v>77</v>
      </c>
      <c r="M6" s="142" t="s">
        <v>78</v>
      </c>
      <c r="N6" s="142" t="s">
        <v>142</v>
      </c>
      <c r="O6" s="142" t="s">
        <v>77</v>
      </c>
      <c r="P6" s="142" t="s">
        <v>78</v>
      </c>
      <c r="Q6" s="142"/>
      <c r="R6" s="142" t="s">
        <v>142</v>
      </c>
      <c r="S6" s="142" t="s">
        <v>77</v>
      </c>
      <c r="T6" s="142" t="s">
        <v>78</v>
      </c>
      <c r="U6" s="142" t="s">
        <v>142</v>
      </c>
      <c r="V6" s="142" t="s">
        <v>77</v>
      </c>
      <c r="W6" s="142" t="s">
        <v>78</v>
      </c>
      <c r="X6" s="142" t="s">
        <v>142</v>
      </c>
      <c r="Y6" s="142" t="s">
        <v>77</v>
      </c>
      <c r="Z6" s="142" t="s">
        <v>78</v>
      </c>
      <c r="AA6" s="142"/>
      <c r="AB6" s="142" t="s">
        <v>142</v>
      </c>
      <c r="AC6" s="142" t="s">
        <v>77</v>
      </c>
      <c r="AD6" s="142" t="s">
        <v>78</v>
      </c>
      <c r="AE6" s="142" t="s">
        <v>142</v>
      </c>
      <c r="AF6" s="142" t="s">
        <v>77</v>
      </c>
      <c r="AG6" s="142" t="s">
        <v>78</v>
      </c>
      <c r="AH6" s="142" t="s">
        <v>142</v>
      </c>
      <c r="AI6" s="142" t="s">
        <v>77</v>
      </c>
      <c r="AJ6" s="142" t="s">
        <v>78</v>
      </c>
      <c r="AK6" s="142" t="s">
        <v>142</v>
      </c>
      <c r="AL6" s="142" t="s">
        <v>77</v>
      </c>
      <c r="AM6" s="142" t="s">
        <v>78</v>
      </c>
      <c r="AN6" s="138"/>
    </row>
    <row r="7" ht="22.9" customHeight="1" spans="1:40">
      <c r="A7" s="99"/>
      <c r="B7" s="132"/>
      <c r="C7" s="132"/>
      <c r="D7" s="132"/>
      <c r="E7" s="103" t="s">
        <v>73</v>
      </c>
      <c r="F7" s="133">
        <v>1639.72</v>
      </c>
      <c r="G7" s="133">
        <v>1639.72</v>
      </c>
      <c r="H7" s="133">
        <v>1639.72</v>
      </c>
      <c r="I7" s="133">
        <v>1634.81</v>
      </c>
      <c r="J7" s="133">
        <v>4.91</v>
      </c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8"/>
    </row>
    <row r="8" ht="22.9" customHeight="1" spans="1:40">
      <c r="A8" s="99"/>
      <c r="B8" s="134" t="s">
        <v>24</v>
      </c>
      <c r="C8" s="134" t="s">
        <v>24</v>
      </c>
      <c r="D8" s="135"/>
      <c r="E8" s="135" t="s">
        <v>24</v>
      </c>
      <c r="F8" s="136">
        <v>1639.72</v>
      </c>
      <c r="G8" s="136">
        <v>1639.72</v>
      </c>
      <c r="H8" s="136">
        <v>1639.72</v>
      </c>
      <c r="I8" s="136">
        <v>1634.81</v>
      </c>
      <c r="J8" s="136">
        <v>4.91</v>
      </c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8"/>
    </row>
    <row r="9" ht="22.9" customHeight="1" spans="1:40">
      <c r="A9" s="99"/>
      <c r="B9" s="134" t="s">
        <v>24</v>
      </c>
      <c r="C9" s="134" t="s">
        <v>24</v>
      </c>
      <c r="D9" s="135"/>
      <c r="E9" s="143" t="s">
        <v>143</v>
      </c>
      <c r="F9" s="136">
        <v>1639.72</v>
      </c>
      <c r="G9" s="136">
        <v>1639.72</v>
      </c>
      <c r="H9" s="136">
        <v>1639.72</v>
      </c>
      <c r="I9" s="136">
        <v>1634.81</v>
      </c>
      <c r="J9" s="136">
        <v>4.91</v>
      </c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8"/>
    </row>
    <row r="10" ht="22.9" customHeight="1" spans="1:40">
      <c r="A10" s="99"/>
      <c r="B10" s="134" t="s">
        <v>24</v>
      </c>
      <c r="C10" s="134" t="s">
        <v>24</v>
      </c>
      <c r="D10" s="135"/>
      <c r="E10" s="143" t="s">
        <v>144</v>
      </c>
      <c r="F10" s="136">
        <v>1325.58</v>
      </c>
      <c r="G10" s="136">
        <v>1325.58</v>
      </c>
      <c r="H10" s="136">
        <v>1325.58</v>
      </c>
      <c r="I10" s="136">
        <v>1325.58</v>
      </c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8"/>
    </row>
    <row r="11" ht="22.9" customHeight="1" spans="1:40">
      <c r="A11" s="99"/>
      <c r="B11" s="134" t="s">
        <v>24</v>
      </c>
      <c r="C11" s="134" t="s">
        <v>24</v>
      </c>
      <c r="D11" s="135"/>
      <c r="E11" s="143" t="s">
        <v>145</v>
      </c>
      <c r="F11" s="136">
        <v>443.82</v>
      </c>
      <c r="G11" s="136">
        <v>443.82</v>
      </c>
      <c r="H11" s="136">
        <v>443.82</v>
      </c>
      <c r="I11" s="136">
        <v>443.82</v>
      </c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8"/>
    </row>
    <row r="12" ht="22.9" customHeight="1" spans="2:40">
      <c r="B12" s="134" t="s">
        <v>24</v>
      </c>
      <c r="C12" s="134" t="s">
        <v>24</v>
      </c>
      <c r="D12" s="135"/>
      <c r="E12" s="143" t="s">
        <v>146</v>
      </c>
      <c r="F12" s="136">
        <v>42.7</v>
      </c>
      <c r="G12" s="136">
        <v>42.7</v>
      </c>
      <c r="H12" s="136">
        <v>42.7</v>
      </c>
      <c r="I12" s="136">
        <v>42.7</v>
      </c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8"/>
    </row>
    <row r="13" ht="22.9" customHeight="1" spans="2:40">
      <c r="B13" s="134" t="s">
        <v>24</v>
      </c>
      <c r="C13" s="134" t="s">
        <v>24</v>
      </c>
      <c r="D13" s="135"/>
      <c r="E13" s="143" t="s">
        <v>147</v>
      </c>
      <c r="F13" s="136">
        <v>487.31</v>
      </c>
      <c r="G13" s="136">
        <v>487.31</v>
      </c>
      <c r="H13" s="136">
        <v>487.31</v>
      </c>
      <c r="I13" s="136">
        <v>487.31</v>
      </c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8"/>
    </row>
    <row r="14" ht="36" customHeight="1" spans="2:40">
      <c r="B14" s="134" t="s">
        <v>24</v>
      </c>
      <c r="C14" s="134" t="s">
        <v>24</v>
      </c>
      <c r="D14" s="135"/>
      <c r="E14" s="143" t="s">
        <v>148</v>
      </c>
      <c r="F14" s="136">
        <v>126.63</v>
      </c>
      <c r="G14" s="136">
        <v>126.63</v>
      </c>
      <c r="H14" s="136">
        <v>126.63</v>
      </c>
      <c r="I14" s="136">
        <v>126.63</v>
      </c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8"/>
    </row>
    <row r="15" ht="22.9" customHeight="1" spans="2:40">
      <c r="B15" s="134" t="s">
        <v>24</v>
      </c>
      <c r="C15" s="134" t="s">
        <v>24</v>
      </c>
      <c r="D15" s="135"/>
      <c r="E15" s="143" t="s">
        <v>149</v>
      </c>
      <c r="F15" s="136">
        <v>5.16</v>
      </c>
      <c r="G15" s="136">
        <v>5.16</v>
      </c>
      <c r="H15" s="136">
        <v>5.16</v>
      </c>
      <c r="I15" s="136">
        <v>5.16</v>
      </c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8"/>
    </row>
    <row r="16" ht="40.5" customHeight="1" spans="2:40">
      <c r="B16" s="134" t="s">
        <v>24</v>
      </c>
      <c r="C16" s="134" t="s">
        <v>24</v>
      </c>
      <c r="D16" s="135"/>
      <c r="E16" s="143" t="s">
        <v>150</v>
      </c>
      <c r="F16" s="136">
        <v>74.98</v>
      </c>
      <c r="G16" s="136">
        <v>74.98</v>
      </c>
      <c r="H16" s="136">
        <v>74.98</v>
      </c>
      <c r="I16" s="136">
        <v>74.98</v>
      </c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8"/>
    </row>
    <row r="17" ht="22.9" customHeight="1" spans="2:40">
      <c r="B17" s="134" t="s">
        <v>24</v>
      </c>
      <c r="C17" s="134" t="s">
        <v>24</v>
      </c>
      <c r="D17" s="135"/>
      <c r="E17" s="143" t="s">
        <v>151</v>
      </c>
      <c r="F17" s="136">
        <v>6.08</v>
      </c>
      <c r="G17" s="136">
        <v>6.08</v>
      </c>
      <c r="H17" s="136">
        <v>6.08</v>
      </c>
      <c r="I17" s="136">
        <v>6.08</v>
      </c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8"/>
    </row>
    <row r="18" ht="29.25" customHeight="1" spans="2:40">
      <c r="B18" s="134" t="s">
        <v>24</v>
      </c>
      <c r="C18" s="134" t="s">
        <v>24</v>
      </c>
      <c r="D18" s="135"/>
      <c r="E18" s="143" t="s">
        <v>152</v>
      </c>
      <c r="F18" s="136">
        <v>17.53</v>
      </c>
      <c r="G18" s="136">
        <v>17.53</v>
      </c>
      <c r="H18" s="136">
        <v>17.53</v>
      </c>
      <c r="I18" s="136">
        <v>17.53</v>
      </c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8"/>
    </row>
    <row r="19" ht="22.9" customHeight="1" spans="2:40">
      <c r="B19" s="134" t="s">
        <v>24</v>
      </c>
      <c r="C19" s="134" t="s">
        <v>24</v>
      </c>
      <c r="D19" s="135"/>
      <c r="E19" s="143" t="s">
        <v>153</v>
      </c>
      <c r="F19" s="136">
        <v>112.14</v>
      </c>
      <c r="G19" s="136">
        <v>112.14</v>
      </c>
      <c r="H19" s="136">
        <v>112.14</v>
      </c>
      <c r="I19" s="136">
        <v>112.14</v>
      </c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8"/>
    </row>
    <row r="20" ht="32.25" customHeight="1" spans="2:40">
      <c r="B20" s="134" t="s">
        <v>24</v>
      </c>
      <c r="C20" s="134" t="s">
        <v>24</v>
      </c>
      <c r="D20" s="135"/>
      <c r="E20" s="143" t="s">
        <v>154</v>
      </c>
      <c r="F20" s="136">
        <v>9.23</v>
      </c>
      <c r="G20" s="136">
        <v>9.23</v>
      </c>
      <c r="H20" s="136">
        <v>9.23</v>
      </c>
      <c r="I20" s="136">
        <v>9.23</v>
      </c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8"/>
    </row>
    <row r="21" ht="22.9" customHeight="1" spans="2:40">
      <c r="B21" s="134" t="s">
        <v>24</v>
      </c>
      <c r="C21" s="134" t="s">
        <v>24</v>
      </c>
      <c r="D21" s="135"/>
      <c r="E21" s="143" t="s">
        <v>155</v>
      </c>
      <c r="F21" s="136">
        <v>89.02</v>
      </c>
      <c r="G21" s="136">
        <v>89.02</v>
      </c>
      <c r="H21" s="136">
        <v>89.02</v>
      </c>
      <c r="I21" s="136">
        <v>84.11</v>
      </c>
      <c r="J21" s="136">
        <v>4.91</v>
      </c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8"/>
    </row>
    <row r="22" ht="22.9" customHeight="1" spans="1:40">
      <c r="A22" s="99"/>
      <c r="B22" s="134" t="s">
        <v>24</v>
      </c>
      <c r="C22" s="134" t="s">
        <v>24</v>
      </c>
      <c r="D22" s="135"/>
      <c r="E22" s="143" t="s">
        <v>156</v>
      </c>
      <c r="F22" s="136">
        <v>14.99</v>
      </c>
      <c r="G22" s="136">
        <v>14.99</v>
      </c>
      <c r="H22" s="136">
        <v>14.99</v>
      </c>
      <c r="I22" s="136">
        <v>14.99</v>
      </c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8"/>
    </row>
    <row r="23" ht="22.9" customHeight="1" spans="2:40">
      <c r="B23" s="134" t="s">
        <v>24</v>
      </c>
      <c r="C23" s="134" t="s">
        <v>24</v>
      </c>
      <c r="D23" s="135"/>
      <c r="E23" s="143" t="s">
        <v>157</v>
      </c>
      <c r="F23" s="136">
        <v>4</v>
      </c>
      <c r="G23" s="136">
        <v>4</v>
      </c>
      <c r="H23" s="136">
        <v>4</v>
      </c>
      <c r="I23" s="136">
        <v>4</v>
      </c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8"/>
    </row>
    <row r="24" ht="22.9" customHeight="1" spans="2:40">
      <c r="B24" s="134" t="s">
        <v>24</v>
      </c>
      <c r="C24" s="134" t="s">
        <v>24</v>
      </c>
      <c r="D24" s="135"/>
      <c r="E24" s="143" t="s">
        <v>158</v>
      </c>
      <c r="F24" s="136">
        <v>3.5</v>
      </c>
      <c r="G24" s="136">
        <v>3.5</v>
      </c>
      <c r="H24" s="136">
        <v>3.5</v>
      </c>
      <c r="I24" s="136">
        <v>3.5</v>
      </c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8"/>
    </row>
    <row r="25" ht="22.9" customHeight="1" spans="2:40">
      <c r="B25" s="134" t="s">
        <v>24</v>
      </c>
      <c r="C25" s="134" t="s">
        <v>24</v>
      </c>
      <c r="D25" s="135"/>
      <c r="E25" s="143" t="s">
        <v>159</v>
      </c>
      <c r="F25" s="136">
        <v>3.5</v>
      </c>
      <c r="G25" s="136">
        <v>3.5</v>
      </c>
      <c r="H25" s="136">
        <v>3.5</v>
      </c>
      <c r="I25" s="136">
        <v>3.5</v>
      </c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8"/>
    </row>
    <row r="26" ht="22.9" customHeight="1" spans="2:40">
      <c r="B26" s="134" t="s">
        <v>24</v>
      </c>
      <c r="C26" s="134" t="s">
        <v>24</v>
      </c>
      <c r="D26" s="135"/>
      <c r="E26" s="143" t="s">
        <v>160</v>
      </c>
      <c r="F26" s="136">
        <v>3</v>
      </c>
      <c r="G26" s="136">
        <v>3</v>
      </c>
      <c r="H26" s="136">
        <v>3</v>
      </c>
      <c r="I26" s="136">
        <v>3</v>
      </c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8"/>
    </row>
    <row r="27" ht="22.9" customHeight="1" spans="2:40">
      <c r="B27" s="134" t="s">
        <v>24</v>
      </c>
      <c r="C27" s="134" t="s">
        <v>24</v>
      </c>
      <c r="D27" s="135"/>
      <c r="E27" s="143" t="s">
        <v>161</v>
      </c>
      <c r="F27" s="136">
        <v>1</v>
      </c>
      <c r="G27" s="136">
        <v>1</v>
      </c>
      <c r="H27" s="136">
        <v>1</v>
      </c>
      <c r="I27" s="136">
        <v>1</v>
      </c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8"/>
    </row>
    <row r="28" ht="22.9" customHeight="1" spans="2:40">
      <c r="B28" s="134" t="s">
        <v>24</v>
      </c>
      <c r="C28" s="134" t="s">
        <v>24</v>
      </c>
      <c r="D28" s="135"/>
      <c r="E28" s="143" t="s">
        <v>162</v>
      </c>
      <c r="F28" s="136">
        <v>4</v>
      </c>
      <c r="G28" s="136">
        <v>4</v>
      </c>
      <c r="H28" s="136">
        <v>4</v>
      </c>
      <c r="I28" s="136">
        <v>4</v>
      </c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8"/>
    </row>
    <row r="29" ht="22.9" customHeight="1" spans="2:40">
      <c r="B29" s="134" t="s">
        <v>24</v>
      </c>
      <c r="C29" s="134" t="s">
        <v>24</v>
      </c>
      <c r="D29" s="135"/>
      <c r="E29" s="143" t="s">
        <v>163</v>
      </c>
      <c r="F29" s="136">
        <v>15</v>
      </c>
      <c r="G29" s="136">
        <v>15</v>
      </c>
      <c r="H29" s="136">
        <v>15</v>
      </c>
      <c r="I29" s="136">
        <v>12</v>
      </c>
      <c r="J29" s="136">
        <v>3</v>
      </c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8"/>
    </row>
    <row r="30" ht="22.9" customHeight="1" spans="2:40">
      <c r="B30" s="134" t="s">
        <v>24</v>
      </c>
      <c r="C30" s="134" t="s">
        <v>24</v>
      </c>
      <c r="D30" s="135"/>
      <c r="E30" s="143" t="s">
        <v>164</v>
      </c>
      <c r="F30" s="136">
        <v>19.61</v>
      </c>
      <c r="G30" s="136">
        <v>19.61</v>
      </c>
      <c r="H30" s="136">
        <v>19.61</v>
      </c>
      <c r="I30" s="136">
        <v>19.61</v>
      </c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8"/>
    </row>
    <row r="31" ht="22.9" customHeight="1" spans="2:40">
      <c r="B31" s="134" t="s">
        <v>24</v>
      </c>
      <c r="C31" s="134" t="s">
        <v>24</v>
      </c>
      <c r="D31" s="135"/>
      <c r="E31" s="143" t="s">
        <v>165</v>
      </c>
      <c r="F31" s="136">
        <v>13.31</v>
      </c>
      <c r="G31" s="136">
        <v>13.31</v>
      </c>
      <c r="H31" s="136">
        <v>13.31</v>
      </c>
      <c r="I31" s="136">
        <v>13.31</v>
      </c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8"/>
    </row>
    <row r="32" ht="22.9" customHeight="1" spans="2:40">
      <c r="B32" s="134" t="s">
        <v>24</v>
      </c>
      <c r="C32" s="134" t="s">
        <v>24</v>
      </c>
      <c r="D32" s="135"/>
      <c r="E32" s="143" t="s">
        <v>166</v>
      </c>
      <c r="F32" s="136">
        <v>2</v>
      </c>
      <c r="G32" s="136">
        <v>2</v>
      </c>
      <c r="H32" s="136">
        <v>2</v>
      </c>
      <c r="I32" s="136">
        <v>2</v>
      </c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8"/>
    </row>
    <row r="33" ht="37.5" customHeight="1" spans="2:40">
      <c r="B33" s="134" t="s">
        <v>24</v>
      </c>
      <c r="C33" s="134" t="s">
        <v>24</v>
      </c>
      <c r="D33" s="135"/>
      <c r="E33" s="143" t="s">
        <v>167</v>
      </c>
      <c r="F33" s="136">
        <v>5.11</v>
      </c>
      <c r="G33" s="136">
        <v>5.11</v>
      </c>
      <c r="H33" s="136">
        <v>5.11</v>
      </c>
      <c r="I33" s="136">
        <v>3.2</v>
      </c>
      <c r="J33" s="136">
        <v>1.91</v>
      </c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8"/>
    </row>
    <row r="34" ht="37.5" customHeight="1" spans="2:40">
      <c r="B34" s="134" t="s">
        <v>24</v>
      </c>
      <c r="C34" s="134" t="s">
        <v>24</v>
      </c>
      <c r="D34" s="135"/>
      <c r="E34" s="143" t="s">
        <v>168</v>
      </c>
      <c r="F34" s="136">
        <v>225.12</v>
      </c>
      <c r="G34" s="136">
        <v>225.12</v>
      </c>
      <c r="H34" s="136">
        <v>225.12</v>
      </c>
      <c r="I34" s="136">
        <v>225.12</v>
      </c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8"/>
    </row>
    <row r="35" ht="22.9" customHeight="1" spans="1:40">
      <c r="A35" s="99"/>
      <c r="B35" s="134" t="s">
        <v>24</v>
      </c>
      <c r="C35" s="134" t="s">
        <v>24</v>
      </c>
      <c r="D35" s="135"/>
      <c r="E35" s="143" t="s">
        <v>169</v>
      </c>
      <c r="F35" s="136">
        <v>208.9</v>
      </c>
      <c r="G35" s="136">
        <v>208.9</v>
      </c>
      <c r="H35" s="136">
        <v>208.9</v>
      </c>
      <c r="I35" s="136">
        <v>208.9</v>
      </c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8"/>
    </row>
    <row r="36" ht="22.9" customHeight="1" spans="2:40">
      <c r="B36" s="134" t="s">
        <v>24</v>
      </c>
      <c r="C36" s="134" t="s">
        <v>24</v>
      </c>
      <c r="D36" s="135"/>
      <c r="E36" s="143" t="s">
        <v>170</v>
      </c>
      <c r="F36" s="136">
        <v>0.69</v>
      </c>
      <c r="G36" s="136">
        <v>0.69</v>
      </c>
      <c r="H36" s="136">
        <v>0.69</v>
      </c>
      <c r="I36" s="136">
        <v>0.69</v>
      </c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8"/>
    </row>
    <row r="37" ht="22.9" customHeight="1" spans="2:40">
      <c r="B37" s="134" t="s">
        <v>24</v>
      </c>
      <c r="C37" s="134" t="s">
        <v>24</v>
      </c>
      <c r="D37" s="135"/>
      <c r="E37" s="143" t="s">
        <v>171</v>
      </c>
      <c r="F37" s="136">
        <v>15.52</v>
      </c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8"/>
    </row>
    <row r="38" ht="9.75" customHeight="1" spans="1:40">
      <c r="A38" s="112"/>
      <c r="B38" s="112"/>
      <c r="C38" s="112"/>
      <c r="D38" s="137"/>
      <c r="E38" s="113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39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94"/>
      <c r="B1" s="95"/>
      <c r="C1" s="95"/>
      <c r="D1" s="95"/>
      <c r="E1" s="121"/>
      <c r="F1" s="121"/>
      <c r="G1" s="114" t="s">
        <v>172</v>
      </c>
      <c r="H1" s="114"/>
      <c r="I1" s="114"/>
      <c r="J1" s="117"/>
    </row>
    <row r="2" ht="22.9" customHeight="1" spans="1:10">
      <c r="A2" s="94"/>
      <c r="B2" s="96" t="s">
        <v>173</v>
      </c>
      <c r="C2" s="96"/>
      <c r="D2" s="96"/>
      <c r="E2" s="96"/>
      <c r="F2" s="96"/>
      <c r="G2" s="96"/>
      <c r="H2" s="96"/>
      <c r="I2" s="96"/>
      <c r="J2" s="117" t="s">
        <v>4</v>
      </c>
    </row>
    <row r="3" ht="19.5" customHeight="1" spans="1:10">
      <c r="A3" s="97"/>
      <c r="B3" s="98" t="s">
        <v>6</v>
      </c>
      <c r="C3" s="98"/>
      <c r="D3" s="98"/>
      <c r="E3" s="98"/>
      <c r="F3" s="98"/>
      <c r="G3" s="97"/>
      <c r="H3" s="140"/>
      <c r="I3" s="129" t="s">
        <v>7</v>
      </c>
      <c r="J3" s="117"/>
    </row>
    <row r="4" ht="24.4" customHeight="1" spans="1:10">
      <c r="A4" s="131"/>
      <c r="B4" s="100" t="s">
        <v>10</v>
      </c>
      <c r="C4" s="100"/>
      <c r="D4" s="100"/>
      <c r="E4" s="100"/>
      <c r="F4" s="100"/>
      <c r="G4" s="100" t="s">
        <v>60</v>
      </c>
      <c r="H4" s="123" t="s">
        <v>174</v>
      </c>
      <c r="I4" s="123" t="s">
        <v>137</v>
      </c>
      <c r="J4" s="138"/>
    </row>
    <row r="5" ht="24.4" customHeight="1" spans="1:10">
      <c r="A5" s="131"/>
      <c r="B5" s="100" t="s">
        <v>81</v>
      </c>
      <c r="C5" s="100"/>
      <c r="D5" s="100"/>
      <c r="E5" s="100" t="s">
        <v>71</v>
      </c>
      <c r="F5" s="100" t="s">
        <v>72</v>
      </c>
      <c r="G5" s="100"/>
      <c r="H5" s="123"/>
      <c r="I5" s="123"/>
      <c r="J5" s="138"/>
    </row>
    <row r="6" ht="24.4" customHeight="1" spans="1:10">
      <c r="A6" s="101"/>
      <c r="B6" s="100" t="s">
        <v>82</v>
      </c>
      <c r="C6" s="100" t="s">
        <v>83</v>
      </c>
      <c r="D6" s="100" t="s">
        <v>84</v>
      </c>
      <c r="E6" s="100"/>
      <c r="F6" s="100"/>
      <c r="G6" s="100"/>
      <c r="H6" s="123"/>
      <c r="I6" s="123"/>
      <c r="J6" s="118"/>
    </row>
    <row r="7" ht="22.9" customHeight="1" spans="1:10">
      <c r="A7" s="102"/>
      <c r="B7" s="103"/>
      <c r="C7" s="103"/>
      <c r="D7" s="103"/>
      <c r="E7" s="103"/>
      <c r="F7" s="103" t="s">
        <v>73</v>
      </c>
      <c r="G7" s="104">
        <v>1639.72</v>
      </c>
      <c r="H7" s="104">
        <v>1639.72</v>
      </c>
      <c r="I7" s="104"/>
      <c r="J7" s="119"/>
    </row>
    <row r="8" ht="22.9" customHeight="1" spans="1:10">
      <c r="A8" s="101"/>
      <c r="B8" s="107"/>
      <c r="C8" s="107"/>
      <c r="D8" s="107"/>
      <c r="E8" s="107"/>
      <c r="F8" s="107" t="s">
        <v>24</v>
      </c>
      <c r="G8" s="108">
        <v>1639.72</v>
      </c>
      <c r="H8" s="108">
        <v>1639.72</v>
      </c>
      <c r="I8" s="108"/>
      <c r="J8" s="117"/>
    </row>
    <row r="9" ht="22.9" customHeight="1" spans="1:10">
      <c r="A9" s="101"/>
      <c r="B9" s="107"/>
      <c r="C9" s="107"/>
      <c r="D9" s="107"/>
      <c r="E9" s="107"/>
      <c r="F9" s="107" t="s">
        <v>175</v>
      </c>
      <c r="G9" s="108">
        <v>1639.72</v>
      </c>
      <c r="H9" s="108">
        <v>1639.72</v>
      </c>
      <c r="I9" s="108"/>
      <c r="J9" s="117"/>
    </row>
    <row r="10" ht="22.9" customHeight="1" spans="1:10">
      <c r="A10" s="101"/>
      <c r="B10" s="107" t="s">
        <v>176</v>
      </c>
      <c r="C10" s="107" t="s">
        <v>177</v>
      </c>
      <c r="D10" s="107" t="s">
        <v>177</v>
      </c>
      <c r="E10" s="107" t="s">
        <v>178</v>
      </c>
      <c r="F10" s="107" t="s">
        <v>179</v>
      </c>
      <c r="G10" s="108">
        <v>426.35</v>
      </c>
      <c r="H10" s="111">
        <v>426.35</v>
      </c>
      <c r="I10" s="111"/>
      <c r="J10" s="118"/>
    </row>
    <row r="11" ht="22.9" customHeight="1" spans="1:10">
      <c r="A11" s="101"/>
      <c r="B11" s="107" t="s">
        <v>176</v>
      </c>
      <c r="C11" s="107" t="s">
        <v>177</v>
      </c>
      <c r="D11" s="107" t="s">
        <v>180</v>
      </c>
      <c r="E11" s="107" t="s">
        <v>178</v>
      </c>
      <c r="F11" s="107" t="s">
        <v>181</v>
      </c>
      <c r="G11" s="108">
        <v>869.55</v>
      </c>
      <c r="H11" s="111">
        <v>869.55</v>
      </c>
      <c r="I11" s="111"/>
      <c r="J11" s="118"/>
    </row>
    <row r="12" ht="22.9" customHeight="1" spans="1:10">
      <c r="A12" s="101"/>
      <c r="B12" s="107" t="s">
        <v>182</v>
      </c>
      <c r="C12" s="107" t="s">
        <v>183</v>
      </c>
      <c r="D12" s="107" t="s">
        <v>183</v>
      </c>
      <c r="E12" s="107" t="s">
        <v>178</v>
      </c>
      <c r="F12" s="107" t="s">
        <v>184</v>
      </c>
      <c r="G12" s="108">
        <v>128.06</v>
      </c>
      <c r="H12" s="111">
        <v>128.06</v>
      </c>
      <c r="I12" s="111"/>
      <c r="J12" s="118"/>
    </row>
    <row r="13" ht="22.9" customHeight="1" spans="1:10">
      <c r="A13" s="101"/>
      <c r="B13" s="107" t="s">
        <v>182</v>
      </c>
      <c r="C13" s="107" t="s">
        <v>183</v>
      </c>
      <c r="D13" s="107" t="s">
        <v>185</v>
      </c>
      <c r="E13" s="107" t="s">
        <v>178</v>
      </c>
      <c r="F13" s="107" t="s">
        <v>186</v>
      </c>
      <c r="G13" s="108">
        <v>5.16</v>
      </c>
      <c r="H13" s="111">
        <v>5.16</v>
      </c>
      <c r="I13" s="111"/>
      <c r="J13" s="118"/>
    </row>
    <row r="14" ht="22.9" customHeight="1" spans="1:10">
      <c r="A14" s="101"/>
      <c r="B14" s="107" t="s">
        <v>182</v>
      </c>
      <c r="C14" s="107" t="s">
        <v>187</v>
      </c>
      <c r="D14" s="107" t="s">
        <v>188</v>
      </c>
      <c r="E14" s="107" t="s">
        <v>178</v>
      </c>
      <c r="F14" s="107" t="s">
        <v>189</v>
      </c>
      <c r="G14" s="108">
        <v>0.69</v>
      </c>
      <c r="H14" s="111">
        <v>0.69</v>
      </c>
      <c r="I14" s="111"/>
      <c r="J14" s="118"/>
    </row>
    <row r="15" ht="22.9" customHeight="1" spans="1:10">
      <c r="A15" s="101"/>
      <c r="B15" s="107" t="s">
        <v>190</v>
      </c>
      <c r="C15" s="107" t="s">
        <v>191</v>
      </c>
      <c r="D15" s="107" t="s">
        <v>177</v>
      </c>
      <c r="E15" s="107" t="s">
        <v>178</v>
      </c>
      <c r="F15" s="107" t="s">
        <v>192</v>
      </c>
      <c r="G15" s="108">
        <v>76.18</v>
      </c>
      <c r="H15" s="111">
        <v>76.18</v>
      </c>
      <c r="I15" s="111"/>
      <c r="J15" s="118"/>
    </row>
    <row r="16" ht="22.9" customHeight="1" spans="1:10">
      <c r="A16" s="101"/>
      <c r="B16" s="107" t="s">
        <v>190</v>
      </c>
      <c r="C16" s="107" t="s">
        <v>191</v>
      </c>
      <c r="D16" s="107" t="s">
        <v>180</v>
      </c>
      <c r="E16" s="107" t="s">
        <v>178</v>
      </c>
      <c r="F16" s="107" t="s">
        <v>193</v>
      </c>
      <c r="G16" s="108">
        <v>21.6</v>
      </c>
      <c r="H16" s="111">
        <v>21.6</v>
      </c>
      <c r="I16" s="111"/>
      <c r="J16" s="118"/>
    </row>
    <row r="17" ht="22.9" customHeight="1" spans="1:10">
      <c r="A17" s="101"/>
      <c r="B17" s="107" t="s">
        <v>194</v>
      </c>
      <c r="C17" s="107" t="s">
        <v>177</v>
      </c>
      <c r="D17" s="107" t="s">
        <v>188</v>
      </c>
      <c r="E17" s="107" t="s">
        <v>178</v>
      </c>
      <c r="F17" s="107" t="s">
        <v>195</v>
      </c>
      <c r="G17" s="108">
        <v>112.14</v>
      </c>
      <c r="H17" s="111">
        <v>112.14</v>
      </c>
      <c r="I17" s="111"/>
      <c r="J17" s="118"/>
    </row>
    <row r="18" ht="9.75" customHeight="1" spans="1:10">
      <c r="A18" s="112"/>
      <c r="B18" s="113"/>
      <c r="C18" s="113"/>
      <c r="D18" s="113"/>
      <c r="E18" s="113"/>
      <c r="F18" s="112"/>
      <c r="G18" s="112"/>
      <c r="H18" s="112"/>
      <c r="I18" s="112"/>
      <c r="J18" s="141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95"/>
      <c r="B1" s="95"/>
      <c r="C1" s="95"/>
      <c r="D1" s="121"/>
      <c r="E1" s="121"/>
      <c r="F1" s="94"/>
      <c r="G1" s="94"/>
      <c r="H1" s="128" t="s">
        <v>196</v>
      </c>
      <c r="I1" s="138"/>
    </row>
    <row r="2" ht="22.9" customHeight="1" spans="1:9">
      <c r="A2" s="94"/>
      <c r="B2" s="96" t="s">
        <v>197</v>
      </c>
      <c r="C2" s="96"/>
      <c r="D2" s="96"/>
      <c r="E2" s="96"/>
      <c r="F2" s="96"/>
      <c r="G2" s="96"/>
      <c r="H2" s="96"/>
      <c r="I2" s="138"/>
    </row>
    <row r="3" ht="19.5" customHeight="1" spans="1:9">
      <c r="A3" s="97"/>
      <c r="B3" s="98" t="s">
        <v>6</v>
      </c>
      <c r="C3" s="98"/>
      <c r="D3" s="98"/>
      <c r="E3" s="98"/>
      <c r="G3" s="97"/>
      <c r="H3" s="129" t="s">
        <v>7</v>
      </c>
      <c r="I3" s="138"/>
    </row>
    <row r="4" ht="24.4" customHeight="1" spans="1:9">
      <c r="A4" s="99"/>
      <c r="B4" s="130" t="s">
        <v>10</v>
      </c>
      <c r="C4" s="130"/>
      <c r="D4" s="130"/>
      <c r="E4" s="130"/>
      <c r="F4" s="130" t="s">
        <v>77</v>
      </c>
      <c r="G4" s="130"/>
      <c r="H4" s="130"/>
      <c r="I4" s="138"/>
    </row>
    <row r="5" ht="24.4" customHeight="1" spans="1:9">
      <c r="A5" s="99"/>
      <c r="B5" s="130" t="s">
        <v>81</v>
      </c>
      <c r="C5" s="130"/>
      <c r="D5" s="130" t="s">
        <v>71</v>
      </c>
      <c r="E5" s="130" t="s">
        <v>72</v>
      </c>
      <c r="F5" s="130" t="s">
        <v>60</v>
      </c>
      <c r="G5" s="130" t="s">
        <v>198</v>
      </c>
      <c r="H5" s="130" t="s">
        <v>199</v>
      </c>
      <c r="I5" s="138"/>
    </row>
    <row r="6" ht="24.4" customHeight="1" spans="1:9">
      <c r="A6" s="131"/>
      <c r="B6" s="130" t="s">
        <v>82</v>
      </c>
      <c r="C6" s="130" t="s">
        <v>83</v>
      </c>
      <c r="D6" s="130"/>
      <c r="E6" s="130"/>
      <c r="F6" s="130"/>
      <c r="G6" s="130"/>
      <c r="H6" s="130"/>
      <c r="I6" s="138"/>
    </row>
    <row r="7" ht="22.9" customHeight="1" spans="1:9">
      <c r="A7" s="99"/>
      <c r="B7" s="132"/>
      <c r="C7" s="132"/>
      <c r="D7" s="132"/>
      <c r="E7" s="103" t="s">
        <v>73</v>
      </c>
      <c r="F7" s="133">
        <v>1634.81</v>
      </c>
      <c r="G7" s="133">
        <v>1550.7</v>
      </c>
      <c r="H7" s="133">
        <v>84.11</v>
      </c>
      <c r="I7" s="138"/>
    </row>
    <row r="8" ht="22.9" customHeight="1" spans="1:9">
      <c r="A8" s="99"/>
      <c r="B8" s="134" t="s">
        <v>24</v>
      </c>
      <c r="C8" s="134" t="s">
        <v>24</v>
      </c>
      <c r="D8" s="135"/>
      <c r="E8" s="135" t="s">
        <v>24</v>
      </c>
      <c r="F8" s="136">
        <v>1634.81</v>
      </c>
      <c r="G8" s="136">
        <v>1550.7</v>
      </c>
      <c r="H8" s="136">
        <v>84.11</v>
      </c>
      <c r="I8" s="138"/>
    </row>
    <row r="9" ht="22.9" customHeight="1" spans="1:9">
      <c r="A9" s="99"/>
      <c r="B9" s="134" t="s">
        <v>24</v>
      </c>
      <c r="C9" s="134" t="s">
        <v>24</v>
      </c>
      <c r="D9" s="135" t="s">
        <v>74</v>
      </c>
      <c r="E9" s="135" t="s">
        <v>200</v>
      </c>
      <c r="F9" s="136">
        <v>1634.81</v>
      </c>
      <c r="G9" s="136">
        <v>1550.7</v>
      </c>
      <c r="H9" s="136">
        <v>84.11</v>
      </c>
      <c r="I9" s="138"/>
    </row>
    <row r="10" ht="22.9" customHeight="1" spans="1:9">
      <c r="A10" s="99"/>
      <c r="B10" s="134" t="s">
        <v>24</v>
      </c>
      <c r="C10" s="134" t="s">
        <v>24</v>
      </c>
      <c r="D10" s="135" t="s">
        <v>201</v>
      </c>
      <c r="E10" s="135" t="s">
        <v>202</v>
      </c>
      <c r="F10" s="136">
        <v>1325.58</v>
      </c>
      <c r="G10" s="136">
        <v>1325.58</v>
      </c>
      <c r="H10" s="136"/>
      <c r="I10" s="138"/>
    </row>
    <row r="11" ht="22.9" customHeight="1" spans="1:9">
      <c r="A11" s="99"/>
      <c r="B11" s="134" t="s">
        <v>203</v>
      </c>
      <c r="C11" s="134" t="s">
        <v>204</v>
      </c>
      <c r="D11" s="135" t="s">
        <v>205</v>
      </c>
      <c r="E11" s="135" t="s">
        <v>206</v>
      </c>
      <c r="F11" s="136">
        <v>443.82</v>
      </c>
      <c r="G11" s="136">
        <v>443.82</v>
      </c>
      <c r="H11" s="136"/>
      <c r="I11" s="138"/>
    </row>
    <row r="12" ht="22.9" customHeight="1" spans="2:9">
      <c r="B12" s="134" t="s">
        <v>203</v>
      </c>
      <c r="C12" s="134" t="s">
        <v>207</v>
      </c>
      <c r="D12" s="135" t="s">
        <v>208</v>
      </c>
      <c r="E12" s="135" t="s">
        <v>209</v>
      </c>
      <c r="F12" s="136">
        <v>42.7</v>
      </c>
      <c r="G12" s="136">
        <v>42.7</v>
      </c>
      <c r="H12" s="136"/>
      <c r="I12" s="138"/>
    </row>
    <row r="13" ht="22.9" customHeight="1" spans="2:9">
      <c r="B13" s="134" t="s">
        <v>203</v>
      </c>
      <c r="C13" s="134" t="s">
        <v>210</v>
      </c>
      <c r="D13" s="135" t="s">
        <v>211</v>
      </c>
      <c r="E13" s="135" t="s">
        <v>212</v>
      </c>
      <c r="F13" s="136">
        <v>487.31</v>
      </c>
      <c r="G13" s="136">
        <v>487.31</v>
      </c>
      <c r="H13" s="136"/>
      <c r="I13" s="138"/>
    </row>
    <row r="14" ht="22.9" customHeight="1" spans="2:9">
      <c r="B14" s="134" t="s">
        <v>203</v>
      </c>
      <c r="C14" s="134" t="s">
        <v>213</v>
      </c>
      <c r="D14" s="135" t="s">
        <v>214</v>
      </c>
      <c r="E14" s="135" t="s">
        <v>215</v>
      </c>
      <c r="F14" s="136">
        <v>126.63</v>
      </c>
      <c r="G14" s="136">
        <v>126.63</v>
      </c>
      <c r="H14" s="136"/>
      <c r="I14" s="138"/>
    </row>
    <row r="15" ht="22.9" customHeight="1" spans="2:9">
      <c r="B15" s="134" t="s">
        <v>203</v>
      </c>
      <c r="C15" s="134" t="s">
        <v>216</v>
      </c>
      <c r="D15" s="135" t="s">
        <v>217</v>
      </c>
      <c r="E15" s="135" t="s">
        <v>218</v>
      </c>
      <c r="F15" s="136">
        <v>5.16</v>
      </c>
      <c r="G15" s="136">
        <v>5.16</v>
      </c>
      <c r="H15" s="136"/>
      <c r="I15" s="138"/>
    </row>
    <row r="16" ht="22.9" customHeight="1" spans="2:9">
      <c r="B16" s="134" t="s">
        <v>203</v>
      </c>
      <c r="C16" s="134" t="s">
        <v>219</v>
      </c>
      <c r="D16" s="135" t="s">
        <v>220</v>
      </c>
      <c r="E16" s="135" t="s">
        <v>221</v>
      </c>
      <c r="F16" s="136">
        <v>74.98</v>
      </c>
      <c r="G16" s="136">
        <v>74.98</v>
      </c>
      <c r="H16" s="136"/>
      <c r="I16" s="138"/>
    </row>
    <row r="17" ht="22.9" customHeight="1" spans="2:9">
      <c r="B17" s="134" t="s">
        <v>203</v>
      </c>
      <c r="C17" s="134" t="s">
        <v>222</v>
      </c>
      <c r="D17" s="135" t="s">
        <v>223</v>
      </c>
      <c r="E17" s="135" t="s">
        <v>224</v>
      </c>
      <c r="F17" s="136">
        <v>6.08</v>
      </c>
      <c r="G17" s="136">
        <v>6.08</v>
      </c>
      <c r="H17" s="136"/>
      <c r="I17" s="138"/>
    </row>
    <row r="18" ht="22.9" customHeight="1" spans="2:9">
      <c r="B18" s="134" t="s">
        <v>203</v>
      </c>
      <c r="C18" s="134" t="s">
        <v>225</v>
      </c>
      <c r="D18" s="135" t="s">
        <v>226</v>
      </c>
      <c r="E18" s="135" t="s">
        <v>227</v>
      </c>
      <c r="F18" s="136">
        <v>17.53</v>
      </c>
      <c r="G18" s="136">
        <v>17.53</v>
      </c>
      <c r="H18" s="136"/>
      <c r="I18" s="138"/>
    </row>
    <row r="19" ht="22.9" customHeight="1" spans="2:9">
      <c r="B19" s="134" t="s">
        <v>203</v>
      </c>
      <c r="C19" s="134" t="s">
        <v>228</v>
      </c>
      <c r="D19" s="135" t="s">
        <v>229</v>
      </c>
      <c r="E19" s="135" t="s">
        <v>230</v>
      </c>
      <c r="F19" s="136">
        <v>112.14</v>
      </c>
      <c r="G19" s="136">
        <v>112.14</v>
      </c>
      <c r="H19" s="136"/>
      <c r="I19" s="138"/>
    </row>
    <row r="20" ht="22.9" customHeight="1" spans="2:9">
      <c r="B20" s="134" t="s">
        <v>203</v>
      </c>
      <c r="C20" s="134" t="s">
        <v>231</v>
      </c>
      <c r="D20" s="135" t="s">
        <v>232</v>
      </c>
      <c r="E20" s="135" t="s">
        <v>233</v>
      </c>
      <c r="F20" s="136">
        <v>9.23</v>
      </c>
      <c r="G20" s="136">
        <v>9.23</v>
      </c>
      <c r="H20" s="136"/>
      <c r="I20" s="138"/>
    </row>
    <row r="21" ht="22.9" customHeight="1" spans="2:9">
      <c r="B21" s="134" t="s">
        <v>24</v>
      </c>
      <c r="C21" s="134" t="s">
        <v>24</v>
      </c>
      <c r="D21" s="135" t="s">
        <v>234</v>
      </c>
      <c r="E21" s="135" t="s">
        <v>235</v>
      </c>
      <c r="F21" s="136">
        <v>84.11</v>
      </c>
      <c r="G21" s="136"/>
      <c r="H21" s="136">
        <v>84.11</v>
      </c>
      <c r="I21" s="138"/>
    </row>
    <row r="22" ht="22.9" customHeight="1" spans="1:9">
      <c r="A22" s="99"/>
      <c r="B22" s="134" t="s">
        <v>236</v>
      </c>
      <c r="C22" s="134" t="s">
        <v>204</v>
      </c>
      <c r="D22" s="135" t="s">
        <v>237</v>
      </c>
      <c r="E22" s="135" t="s">
        <v>238</v>
      </c>
      <c r="F22" s="136">
        <v>14.99</v>
      </c>
      <c r="G22" s="136"/>
      <c r="H22" s="136">
        <v>14.99</v>
      </c>
      <c r="I22" s="138"/>
    </row>
    <row r="23" ht="22.9" customHeight="1" spans="2:9">
      <c r="B23" s="134" t="s">
        <v>236</v>
      </c>
      <c r="C23" s="134" t="s">
        <v>239</v>
      </c>
      <c r="D23" s="135" t="s">
        <v>240</v>
      </c>
      <c r="E23" s="135" t="s">
        <v>241</v>
      </c>
      <c r="F23" s="136">
        <v>4</v>
      </c>
      <c r="G23" s="136"/>
      <c r="H23" s="136">
        <v>4</v>
      </c>
      <c r="I23" s="138"/>
    </row>
    <row r="24" ht="22.9" customHeight="1" spans="2:9">
      <c r="B24" s="134" t="s">
        <v>236</v>
      </c>
      <c r="C24" s="134" t="s">
        <v>242</v>
      </c>
      <c r="D24" s="135" t="s">
        <v>243</v>
      </c>
      <c r="E24" s="135" t="s">
        <v>244</v>
      </c>
      <c r="F24" s="136">
        <v>3.5</v>
      </c>
      <c r="G24" s="136"/>
      <c r="H24" s="136">
        <v>3.5</v>
      </c>
      <c r="I24" s="138"/>
    </row>
    <row r="25" ht="22.9" customHeight="1" spans="2:9">
      <c r="B25" s="134" t="s">
        <v>236</v>
      </c>
      <c r="C25" s="134" t="s">
        <v>210</v>
      </c>
      <c r="D25" s="135" t="s">
        <v>245</v>
      </c>
      <c r="E25" s="135" t="s">
        <v>246</v>
      </c>
      <c r="F25" s="136">
        <v>3.5</v>
      </c>
      <c r="G25" s="136"/>
      <c r="H25" s="136">
        <v>3.5</v>
      </c>
      <c r="I25" s="138"/>
    </row>
    <row r="26" ht="22.9" customHeight="1" spans="2:9">
      <c r="B26" s="134" t="s">
        <v>236</v>
      </c>
      <c r="C26" s="134" t="s">
        <v>222</v>
      </c>
      <c r="D26" s="135" t="s">
        <v>247</v>
      </c>
      <c r="E26" s="135" t="s">
        <v>248</v>
      </c>
      <c r="F26" s="136">
        <v>3</v>
      </c>
      <c r="G26" s="136"/>
      <c r="H26" s="136">
        <v>3</v>
      </c>
      <c r="I26" s="138"/>
    </row>
    <row r="27" ht="22.9" customHeight="1" spans="2:9">
      <c r="B27" s="134" t="s">
        <v>236</v>
      </c>
      <c r="C27" s="134" t="s">
        <v>228</v>
      </c>
      <c r="D27" s="135" t="s">
        <v>249</v>
      </c>
      <c r="E27" s="135" t="s">
        <v>250</v>
      </c>
      <c r="F27" s="136">
        <v>1</v>
      </c>
      <c r="G27" s="136"/>
      <c r="H27" s="136">
        <v>1</v>
      </c>
      <c r="I27" s="138"/>
    </row>
    <row r="28" ht="22.9" customHeight="1" spans="2:9">
      <c r="B28" s="134" t="s">
        <v>236</v>
      </c>
      <c r="C28" s="134" t="s">
        <v>251</v>
      </c>
      <c r="D28" s="135" t="s">
        <v>252</v>
      </c>
      <c r="E28" s="135" t="s">
        <v>253</v>
      </c>
      <c r="F28" s="136">
        <v>4</v>
      </c>
      <c r="G28" s="136"/>
      <c r="H28" s="136">
        <v>4</v>
      </c>
      <c r="I28" s="138"/>
    </row>
    <row r="29" ht="22.9" customHeight="1" spans="2:9">
      <c r="B29" s="134" t="s">
        <v>236</v>
      </c>
      <c r="C29" s="134" t="s">
        <v>254</v>
      </c>
      <c r="D29" s="135" t="s">
        <v>255</v>
      </c>
      <c r="E29" s="135" t="s">
        <v>256</v>
      </c>
      <c r="F29" s="136">
        <v>12</v>
      </c>
      <c r="G29" s="136"/>
      <c r="H29" s="136">
        <v>12</v>
      </c>
      <c r="I29" s="138"/>
    </row>
    <row r="30" ht="22.9" customHeight="1" spans="2:9">
      <c r="B30" s="134" t="s">
        <v>236</v>
      </c>
      <c r="C30" s="134" t="s">
        <v>257</v>
      </c>
      <c r="D30" s="135" t="s">
        <v>258</v>
      </c>
      <c r="E30" s="135" t="s">
        <v>259</v>
      </c>
      <c r="F30" s="136">
        <v>19.61</v>
      </c>
      <c r="G30" s="136"/>
      <c r="H30" s="136">
        <v>19.61</v>
      </c>
      <c r="I30" s="138"/>
    </row>
    <row r="31" ht="22.9" customHeight="1" spans="2:9">
      <c r="B31" s="134" t="s">
        <v>236</v>
      </c>
      <c r="C31" s="134" t="s">
        <v>260</v>
      </c>
      <c r="D31" s="135" t="s">
        <v>261</v>
      </c>
      <c r="E31" s="135" t="s">
        <v>262</v>
      </c>
      <c r="F31" s="136">
        <v>13.31</v>
      </c>
      <c r="G31" s="136"/>
      <c r="H31" s="136">
        <v>13.31</v>
      </c>
      <c r="I31" s="138"/>
    </row>
    <row r="32" ht="22.9" customHeight="1" spans="2:9">
      <c r="B32" s="134" t="s">
        <v>236</v>
      </c>
      <c r="C32" s="134" t="s">
        <v>263</v>
      </c>
      <c r="D32" s="135" t="s">
        <v>264</v>
      </c>
      <c r="E32" s="135" t="s">
        <v>265</v>
      </c>
      <c r="F32" s="136">
        <v>2</v>
      </c>
      <c r="G32" s="136"/>
      <c r="H32" s="136">
        <v>2</v>
      </c>
      <c r="I32" s="138"/>
    </row>
    <row r="33" ht="22.9" customHeight="1" spans="2:9">
      <c r="B33" s="134" t="s">
        <v>236</v>
      </c>
      <c r="C33" s="134" t="s">
        <v>231</v>
      </c>
      <c r="D33" s="135" t="s">
        <v>266</v>
      </c>
      <c r="E33" s="135" t="s">
        <v>267</v>
      </c>
      <c r="F33" s="136">
        <v>3.2</v>
      </c>
      <c r="G33" s="136"/>
      <c r="H33" s="136">
        <v>3.2</v>
      </c>
      <c r="I33" s="138"/>
    </row>
    <row r="34" ht="22.9" customHeight="1" spans="2:9">
      <c r="B34" s="134" t="s">
        <v>24</v>
      </c>
      <c r="C34" s="134" t="s">
        <v>24</v>
      </c>
      <c r="D34" s="135" t="s">
        <v>268</v>
      </c>
      <c r="E34" s="135" t="s">
        <v>269</v>
      </c>
      <c r="F34" s="136">
        <v>225.12</v>
      </c>
      <c r="G34" s="136">
        <v>225.12</v>
      </c>
      <c r="H34" s="136"/>
      <c r="I34" s="138"/>
    </row>
    <row r="35" ht="22.9" customHeight="1" spans="1:9">
      <c r="A35" s="99"/>
      <c r="B35" s="134" t="s">
        <v>270</v>
      </c>
      <c r="C35" s="134" t="s">
        <v>207</v>
      </c>
      <c r="D35" s="135" t="s">
        <v>271</v>
      </c>
      <c r="E35" s="135" t="s">
        <v>272</v>
      </c>
      <c r="F35" s="136">
        <v>208.9</v>
      </c>
      <c r="G35" s="136">
        <v>208.9</v>
      </c>
      <c r="H35" s="136"/>
      <c r="I35" s="138"/>
    </row>
    <row r="36" ht="22.9" customHeight="1" spans="2:9">
      <c r="B36" s="134" t="s">
        <v>270</v>
      </c>
      <c r="C36" s="134" t="s">
        <v>239</v>
      </c>
      <c r="D36" s="135" t="s">
        <v>273</v>
      </c>
      <c r="E36" s="135" t="s">
        <v>274</v>
      </c>
      <c r="F36" s="136">
        <v>0.69</v>
      </c>
      <c r="G36" s="136">
        <v>0.69</v>
      </c>
      <c r="H36" s="136"/>
      <c r="I36" s="138"/>
    </row>
    <row r="37" ht="22.9" customHeight="1" spans="2:9">
      <c r="B37" s="134" t="s">
        <v>270</v>
      </c>
      <c r="C37" s="134" t="s">
        <v>210</v>
      </c>
      <c r="D37" s="135" t="s">
        <v>275</v>
      </c>
      <c r="E37" s="135" t="s">
        <v>276</v>
      </c>
      <c r="F37" s="136">
        <v>15.52</v>
      </c>
      <c r="G37" s="136">
        <v>15.52</v>
      </c>
      <c r="H37" s="136"/>
      <c r="I37" s="138"/>
    </row>
    <row r="38" ht="9.75" customHeight="1" spans="1:9">
      <c r="A38" s="112"/>
      <c r="B38" s="112"/>
      <c r="C38" s="112"/>
      <c r="D38" s="137"/>
      <c r="E38" s="112"/>
      <c r="F38" s="112"/>
      <c r="G38" s="112"/>
      <c r="H38" s="112"/>
      <c r="I38" s="139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J7" sqref="J7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94"/>
      <c r="B1" s="95"/>
      <c r="C1" s="95"/>
      <c r="D1" s="95"/>
      <c r="E1" s="121"/>
      <c r="F1" s="121"/>
      <c r="G1" s="114" t="s">
        <v>277</v>
      </c>
      <c r="H1" s="99"/>
    </row>
    <row r="2" ht="22.9" customHeight="1" spans="1:8">
      <c r="A2" s="94"/>
      <c r="B2" s="96" t="s">
        <v>278</v>
      </c>
      <c r="C2" s="96"/>
      <c r="D2" s="96"/>
      <c r="E2" s="96"/>
      <c r="F2" s="96"/>
      <c r="G2" s="96"/>
      <c r="H2" s="99" t="s">
        <v>4</v>
      </c>
    </row>
    <row r="3" ht="19.5" customHeight="1" spans="1:8">
      <c r="A3" s="97"/>
      <c r="B3" s="98" t="s">
        <v>6</v>
      </c>
      <c r="C3" s="98"/>
      <c r="D3" s="98"/>
      <c r="E3" s="98"/>
      <c r="F3" s="98"/>
      <c r="G3" s="115" t="s">
        <v>7</v>
      </c>
      <c r="H3" s="116"/>
    </row>
    <row r="4" ht="24.4" customHeight="1" spans="1:8">
      <c r="A4" s="101"/>
      <c r="B4" s="100" t="s">
        <v>81</v>
      </c>
      <c r="C4" s="100"/>
      <c r="D4" s="100"/>
      <c r="E4" s="100" t="s">
        <v>71</v>
      </c>
      <c r="F4" s="100" t="s">
        <v>72</v>
      </c>
      <c r="G4" s="100" t="s">
        <v>279</v>
      </c>
      <c r="H4" s="117"/>
    </row>
    <row r="5" ht="24.4" customHeight="1" spans="1:8">
      <c r="A5" s="101"/>
      <c r="B5" s="100" t="s">
        <v>82</v>
      </c>
      <c r="C5" s="100" t="s">
        <v>83</v>
      </c>
      <c r="D5" s="100" t="s">
        <v>84</v>
      </c>
      <c r="E5" s="100"/>
      <c r="F5" s="100"/>
      <c r="G5" s="100"/>
      <c r="H5" s="118"/>
    </row>
    <row r="6" ht="22.9" customHeight="1" spans="1:8">
      <c r="A6" s="102"/>
      <c r="B6" s="103"/>
      <c r="C6" s="103"/>
      <c r="D6" s="103"/>
      <c r="E6" s="103"/>
      <c r="F6" s="103" t="s">
        <v>73</v>
      </c>
      <c r="G6" s="104">
        <v>4.91</v>
      </c>
      <c r="H6" s="119"/>
    </row>
    <row r="7" ht="22.9" customHeight="1" spans="1:8">
      <c r="A7" s="101"/>
      <c r="B7" s="107"/>
      <c r="C7" s="107"/>
      <c r="D7" s="107"/>
      <c r="E7" s="107"/>
      <c r="F7" s="107" t="s">
        <v>24</v>
      </c>
      <c r="G7" s="108">
        <v>4.91</v>
      </c>
      <c r="H7" s="117"/>
    </row>
    <row r="8" ht="22.9" customHeight="1" spans="1:8">
      <c r="A8" s="101"/>
      <c r="B8" s="107"/>
      <c r="C8" s="107"/>
      <c r="D8" s="107"/>
      <c r="E8" s="107"/>
      <c r="F8" s="107" t="s">
        <v>200</v>
      </c>
      <c r="G8" s="108">
        <v>4.91</v>
      </c>
      <c r="H8" s="117"/>
    </row>
    <row r="9" ht="22.9" customHeight="1" spans="1:8">
      <c r="A9" s="101"/>
      <c r="B9" s="107"/>
      <c r="C9" s="107"/>
      <c r="D9" s="107"/>
      <c r="E9" s="107"/>
      <c r="F9" s="107" t="s">
        <v>179</v>
      </c>
      <c r="G9" s="108">
        <v>0.76</v>
      </c>
      <c r="H9" s="118"/>
    </row>
    <row r="10" ht="22.9" customHeight="1" spans="1:8">
      <c r="A10" s="101"/>
      <c r="B10" s="107" t="s">
        <v>176</v>
      </c>
      <c r="C10" s="107" t="s">
        <v>177</v>
      </c>
      <c r="D10" s="107" t="s">
        <v>177</v>
      </c>
      <c r="E10" s="107" t="s">
        <v>74</v>
      </c>
      <c r="F10" s="107" t="s">
        <v>280</v>
      </c>
      <c r="G10" s="111">
        <v>0.76</v>
      </c>
      <c r="H10" s="118"/>
    </row>
    <row r="11" ht="22.9" customHeight="1" spans="2:8">
      <c r="B11" s="107"/>
      <c r="C11" s="107"/>
      <c r="D11" s="107"/>
      <c r="E11" s="107"/>
      <c r="F11" s="107" t="s">
        <v>181</v>
      </c>
      <c r="G11" s="108">
        <v>4.15</v>
      </c>
      <c r="H11" s="118"/>
    </row>
    <row r="12" ht="22.9" customHeight="1" spans="1:8">
      <c r="A12" s="101"/>
      <c r="B12" s="107" t="s">
        <v>176</v>
      </c>
      <c r="C12" s="107" t="s">
        <v>177</v>
      </c>
      <c r="D12" s="107" t="s">
        <v>180</v>
      </c>
      <c r="E12" s="107" t="s">
        <v>74</v>
      </c>
      <c r="F12" s="107" t="s">
        <v>280</v>
      </c>
      <c r="G12" s="111">
        <v>1.15</v>
      </c>
      <c r="H12" s="118"/>
    </row>
    <row r="13" ht="22.9" customHeight="1" spans="1:8">
      <c r="A13" s="101"/>
      <c r="B13" s="107" t="s">
        <v>176</v>
      </c>
      <c r="C13" s="107" t="s">
        <v>177</v>
      </c>
      <c r="D13" s="107" t="s">
        <v>180</v>
      </c>
      <c r="E13" s="107" t="s">
        <v>74</v>
      </c>
      <c r="F13" s="107" t="s">
        <v>281</v>
      </c>
      <c r="G13" s="111">
        <v>3</v>
      </c>
      <c r="H13" s="118"/>
    </row>
    <row r="14" ht="9.75" customHeight="1" spans="1:8">
      <c r="A14" s="112"/>
      <c r="B14" s="113"/>
      <c r="C14" s="113"/>
      <c r="D14" s="113"/>
      <c r="E14" s="113"/>
      <c r="F14" s="112"/>
      <c r="G14" s="112"/>
      <c r="H14" s="120"/>
    </row>
  </sheetData>
  <mergeCells count="8">
    <mergeCell ref="B1:D1"/>
    <mergeCell ref="B2:G2"/>
    <mergeCell ref="B3:F3"/>
    <mergeCell ref="B4:D4"/>
    <mergeCell ref="A12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9" sqref="A9:D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94"/>
      <c r="B1" s="95"/>
      <c r="C1" s="121"/>
      <c r="D1" s="122"/>
      <c r="E1" s="122"/>
      <c r="F1" s="122"/>
      <c r="G1" s="122"/>
      <c r="H1" s="122"/>
      <c r="I1" s="114" t="s">
        <v>282</v>
      </c>
      <c r="J1" s="99"/>
    </row>
    <row r="2" ht="22.9" customHeight="1" spans="1:10">
      <c r="A2" s="94"/>
      <c r="B2" s="96" t="s">
        <v>283</v>
      </c>
      <c r="C2" s="96"/>
      <c r="D2" s="96"/>
      <c r="E2" s="96"/>
      <c r="F2" s="96"/>
      <c r="G2" s="96"/>
      <c r="H2" s="96"/>
      <c r="I2" s="96"/>
      <c r="J2" s="99" t="s">
        <v>4</v>
      </c>
    </row>
    <row r="3" ht="19.5" customHeight="1" spans="1:10">
      <c r="A3" s="97"/>
      <c r="B3" s="98" t="s">
        <v>6</v>
      </c>
      <c r="C3" s="98"/>
      <c r="D3" s="115"/>
      <c r="E3" s="115"/>
      <c r="F3" s="115"/>
      <c r="G3" s="115"/>
      <c r="H3" s="115"/>
      <c r="I3" s="115" t="s">
        <v>7</v>
      </c>
      <c r="J3" s="116"/>
    </row>
    <row r="4" ht="24.4" customHeight="1" spans="1:10">
      <c r="A4" s="99"/>
      <c r="B4" s="100" t="s">
        <v>284</v>
      </c>
      <c r="C4" s="100" t="s">
        <v>72</v>
      </c>
      <c r="D4" s="100" t="s">
        <v>285</v>
      </c>
      <c r="E4" s="100"/>
      <c r="F4" s="100"/>
      <c r="G4" s="100"/>
      <c r="H4" s="100"/>
      <c r="I4" s="100"/>
      <c r="J4" s="117"/>
    </row>
    <row r="5" ht="24.4" customHeight="1" spans="1:10">
      <c r="A5" s="101"/>
      <c r="B5" s="100"/>
      <c r="C5" s="100"/>
      <c r="D5" s="100" t="s">
        <v>60</v>
      </c>
      <c r="E5" s="123" t="s">
        <v>286</v>
      </c>
      <c r="F5" s="100" t="s">
        <v>287</v>
      </c>
      <c r="G5" s="100"/>
      <c r="H5" s="100"/>
      <c r="I5" s="100" t="s">
        <v>288</v>
      </c>
      <c r="J5" s="117"/>
    </row>
    <row r="6" ht="24.4" customHeight="1" spans="1:10">
      <c r="A6" s="101"/>
      <c r="B6" s="100"/>
      <c r="C6" s="100"/>
      <c r="D6" s="100"/>
      <c r="E6" s="123"/>
      <c r="F6" s="100" t="s">
        <v>142</v>
      </c>
      <c r="G6" s="100" t="s">
        <v>289</v>
      </c>
      <c r="H6" s="100" t="s">
        <v>290</v>
      </c>
      <c r="I6" s="100"/>
      <c r="J6" s="118"/>
    </row>
    <row r="7" ht="22.9" customHeight="1" spans="1:10">
      <c r="A7" s="102"/>
      <c r="B7" s="103"/>
      <c r="C7" s="103" t="s">
        <v>73</v>
      </c>
      <c r="D7" s="104"/>
      <c r="E7" s="104"/>
      <c r="F7" s="104"/>
      <c r="G7" s="104"/>
      <c r="H7" s="104"/>
      <c r="I7" s="104"/>
      <c r="J7" s="119"/>
    </row>
    <row r="8" ht="22.9" customHeight="1" spans="1:10">
      <c r="A8" s="105"/>
      <c r="B8" s="106"/>
      <c r="C8" s="106" t="s">
        <v>24</v>
      </c>
      <c r="D8" s="127"/>
      <c r="E8" s="108"/>
      <c r="F8" s="108"/>
      <c r="G8" s="108"/>
      <c r="H8" s="108"/>
      <c r="I8" s="108"/>
      <c r="J8" s="117"/>
    </row>
    <row r="9" ht="22.9" customHeight="1" spans="1:10">
      <c r="A9" s="124" t="s">
        <v>291</v>
      </c>
      <c r="B9" s="125"/>
      <c r="C9" s="125"/>
      <c r="D9" s="126"/>
      <c r="E9" s="111"/>
      <c r="F9" s="111"/>
      <c r="G9" s="111"/>
      <c r="H9" s="111"/>
      <c r="I9" s="111"/>
      <c r="J9" s="117"/>
    </row>
    <row r="10" ht="9.75" customHeight="1" spans="1:10">
      <c r="A10" s="112"/>
      <c r="B10" s="112"/>
      <c r="C10" s="112"/>
      <c r="D10" s="112"/>
      <c r="E10" s="112"/>
      <c r="F10" s="112"/>
      <c r="G10" s="112"/>
      <c r="H10" s="112"/>
      <c r="I10" s="112"/>
      <c r="J10" s="120"/>
    </row>
  </sheetData>
  <mergeCells count="10">
    <mergeCell ref="B2:I2"/>
    <mergeCell ref="B3:C3"/>
    <mergeCell ref="D4:I4"/>
    <mergeCell ref="F5:H5"/>
    <mergeCell ref="A9:D9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9" sqref="A9:D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94"/>
      <c r="B1" s="95"/>
      <c r="C1" s="95"/>
      <c r="D1" s="95"/>
      <c r="E1" s="121"/>
      <c r="F1" s="121"/>
      <c r="G1" s="122"/>
      <c r="H1" s="122"/>
      <c r="I1" s="114" t="s">
        <v>292</v>
      </c>
      <c r="J1" s="99"/>
    </row>
    <row r="2" ht="22.9" customHeight="1" spans="1:10">
      <c r="A2" s="94"/>
      <c r="B2" s="96" t="s">
        <v>293</v>
      </c>
      <c r="C2" s="96"/>
      <c r="D2" s="96"/>
      <c r="E2" s="96"/>
      <c r="F2" s="96"/>
      <c r="G2" s="96"/>
      <c r="H2" s="96"/>
      <c r="I2" s="96"/>
      <c r="J2" s="99" t="s">
        <v>4</v>
      </c>
    </row>
    <row r="3" ht="19.5" customHeight="1" spans="1:10">
      <c r="A3" s="97"/>
      <c r="B3" s="98" t="s">
        <v>6</v>
      </c>
      <c r="C3" s="98"/>
      <c r="D3" s="98"/>
      <c r="E3" s="98"/>
      <c r="F3" s="98"/>
      <c r="G3" s="97"/>
      <c r="H3" s="97"/>
      <c r="I3" s="115" t="s">
        <v>7</v>
      </c>
      <c r="J3" s="116"/>
    </row>
    <row r="4" ht="24.4" customHeight="1" spans="1:10">
      <c r="A4" s="99"/>
      <c r="B4" s="100" t="s">
        <v>10</v>
      </c>
      <c r="C4" s="100"/>
      <c r="D4" s="100"/>
      <c r="E4" s="100"/>
      <c r="F4" s="100"/>
      <c r="G4" s="100" t="s">
        <v>294</v>
      </c>
      <c r="H4" s="100"/>
      <c r="I4" s="100"/>
      <c r="J4" s="117"/>
    </row>
    <row r="5" ht="24.4" customHeight="1" spans="1:10">
      <c r="A5" s="101"/>
      <c r="B5" s="100" t="s">
        <v>81</v>
      </c>
      <c r="C5" s="100"/>
      <c r="D5" s="100"/>
      <c r="E5" s="100" t="s">
        <v>71</v>
      </c>
      <c r="F5" s="100" t="s">
        <v>72</v>
      </c>
      <c r="G5" s="100" t="s">
        <v>60</v>
      </c>
      <c r="H5" s="100" t="s">
        <v>77</v>
      </c>
      <c r="I5" s="100" t="s">
        <v>78</v>
      </c>
      <c r="J5" s="117"/>
    </row>
    <row r="6" ht="24.4" customHeight="1" spans="1:10">
      <c r="A6" s="101"/>
      <c r="B6" s="100" t="s">
        <v>82</v>
      </c>
      <c r="C6" s="100" t="s">
        <v>83</v>
      </c>
      <c r="D6" s="100" t="s">
        <v>84</v>
      </c>
      <c r="E6" s="100"/>
      <c r="F6" s="100"/>
      <c r="G6" s="100"/>
      <c r="H6" s="100"/>
      <c r="I6" s="100"/>
      <c r="J6" s="118"/>
    </row>
    <row r="7" ht="22.9" customHeight="1" spans="1:10">
      <c r="A7" s="102"/>
      <c r="B7" s="103"/>
      <c r="C7" s="103"/>
      <c r="D7" s="103"/>
      <c r="E7" s="103"/>
      <c r="F7" s="103" t="s">
        <v>73</v>
      </c>
      <c r="G7" s="104"/>
      <c r="H7" s="104"/>
      <c r="I7" s="104"/>
      <c r="J7" s="119"/>
    </row>
    <row r="8" ht="22.9" customHeight="1" spans="1:10">
      <c r="A8" s="101"/>
      <c r="B8" s="107"/>
      <c r="C8" s="107"/>
      <c r="D8" s="107"/>
      <c r="E8" s="107"/>
      <c r="F8" s="107" t="s">
        <v>24</v>
      </c>
      <c r="G8" s="108"/>
      <c r="H8" s="108"/>
      <c r="I8" s="108"/>
      <c r="J8" s="117"/>
    </row>
    <row r="9" ht="22.9" customHeight="1" spans="1:10">
      <c r="A9" s="124" t="s">
        <v>291</v>
      </c>
      <c r="B9" s="125"/>
      <c r="C9" s="125"/>
      <c r="D9" s="126"/>
      <c r="E9" s="107"/>
      <c r="F9" s="107" t="s">
        <v>24</v>
      </c>
      <c r="G9" s="108"/>
      <c r="H9" s="108"/>
      <c r="I9" s="108"/>
      <c r="J9" s="117"/>
    </row>
    <row r="10" ht="22.9" customHeight="1" spans="1:10">
      <c r="A10" s="101"/>
      <c r="B10" s="107"/>
      <c r="C10" s="107"/>
      <c r="D10" s="107"/>
      <c r="E10" s="107"/>
      <c r="F10" s="107" t="s">
        <v>111</v>
      </c>
      <c r="G10" s="108"/>
      <c r="H10" s="111"/>
      <c r="I10" s="111"/>
      <c r="J10" s="118"/>
    </row>
    <row r="11" ht="9.75" customHeight="1" spans="1:10">
      <c r="A11" s="112"/>
      <c r="B11" s="113"/>
      <c r="C11" s="113"/>
      <c r="D11" s="113"/>
      <c r="E11" s="113"/>
      <c r="F11" s="112"/>
      <c r="G11" s="112"/>
      <c r="H11" s="112"/>
      <c r="I11" s="112"/>
      <c r="J11" s="120"/>
    </row>
  </sheetData>
  <mergeCells count="12">
    <mergeCell ref="B1:D1"/>
    <mergeCell ref="B2:I2"/>
    <mergeCell ref="B3:F3"/>
    <mergeCell ref="B4:F4"/>
    <mergeCell ref="G4:I4"/>
    <mergeCell ref="B5:D5"/>
    <mergeCell ref="A9:D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9" sqref="A9:D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94"/>
      <c r="B1" s="95"/>
      <c r="C1" s="121"/>
      <c r="D1" s="122"/>
      <c r="E1" s="122"/>
      <c r="F1" s="122"/>
      <c r="G1" s="122"/>
      <c r="H1" s="122"/>
      <c r="I1" s="114" t="s">
        <v>295</v>
      </c>
      <c r="J1" s="99"/>
    </row>
    <row r="2" ht="22.9" customHeight="1" spans="1:10">
      <c r="A2" s="94"/>
      <c r="B2" s="96" t="s">
        <v>296</v>
      </c>
      <c r="C2" s="96"/>
      <c r="D2" s="96"/>
      <c r="E2" s="96"/>
      <c r="F2" s="96"/>
      <c r="G2" s="96"/>
      <c r="H2" s="96"/>
      <c r="I2" s="96"/>
      <c r="J2" s="99" t="s">
        <v>4</v>
      </c>
    </row>
    <row r="3" ht="19.5" customHeight="1" spans="1:10">
      <c r="A3" s="97"/>
      <c r="B3" s="98" t="s">
        <v>6</v>
      </c>
      <c r="C3" s="98"/>
      <c r="D3" s="115"/>
      <c r="E3" s="115"/>
      <c r="F3" s="115"/>
      <c r="G3" s="115"/>
      <c r="H3" s="115"/>
      <c r="I3" s="115" t="s">
        <v>7</v>
      </c>
      <c r="J3" s="116"/>
    </row>
    <row r="4" ht="24.4" customHeight="1" spans="1:10">
      <c r="A4" s="99"/>
      <c r="B4" s="100" t="s">
        <v>284</v>
      </c>
      <c r="C4" s="100" t="s">
        <v>72</v>
      </c>
      <c r="D4" s="100" t="s">
        <v>285</v>
      </c>
      <c r="E4" s="100"/>
      <c r="F4" s="100"/>
      <c r="G4" s="100"/>
      <c r="H4" s="100"/>
      <c r="I4" s="100"/>
      <c r="J4" s="117"/>
    </row>
    <row r="5" ht="24.4" customHeight="1" spans="1:10">
      <c r="A5" s="101"/>
      <c r="B5" s="100"/>
      <c r="C5" s="100"/>
      <c r="D5" s="100" t="s">
        <v>60</v>
      </c>
      <c r="E5" s="123" t="s">
        <v>286</v>
      </c>
      <c r="F5" s="100" t="s">
        <v>287</v>
      </c>
      <c r="G5" s="100"/>
      <c r="H5" s="100"/>
      <c r="I5" s="100" t="s">
        <v>288</v>
      </c>
      <c r="J5" s="117"/>
    </row>
    <row r="6" ht="24.4" customHeight="1" spans="1:10">
      <c r="A6" s="101"/>
      <c r="B6" s="100"/>
      <c r="C6" s="100"/>
      <c r="D6" s="100"/>
      <c r="E6" s="123"/>
      <c r="F6" s="100" t="s">
        <v>142</v>
      </c>
      <c r="G6" s="100" t="s">
        <v>289</v>
      </c>
      <c r="H6" s="100" t="s">
        <v>290</v>
      </c>
      <c r="I6" s="100"/>
      <c r="J6" s="118"/>
    </row>
    <row r="7" ht="22.9" customHeight="1" spans="1:10">
      <c r="A7" s="102"/>
      <c r="B7" s="103"/>
      <c r="C7" s="103" t="s">
        <v>73</v>
      </c>
      <c r="D7" s="104"/>
      <c r="E7" s="104"/>
      <c r="F7" s="104"/>
      <c r="G7" s="104"/>
      <c r="H7" s="104"/>
      <c r="I7" s="104"/>
      <c r="J7" s="119"/>
    </row>
    <row r="8" ht="22.9" customHeight="1" spans="1:10">
      <c r="A8" s="101"/>
      <c r="B8" s="107"/>
      <c r="C8" s="107" t="s">
        <v>24</v>
      </c>
      <c r="D8" s="108"/>
      <c r="E8" s="108"/>
      <c r="F8" s="108"/>
      <c r="G8" s="108"/>
      <c r="H8" s="108"/>
      <c r="I8" s="108"/>
      <c r="J8" s="117"/>
    </row>
    <row r="9" ht="22.9" customHeight="1" spans="1:10">
      <c r="A9" s="124" t="s">
        <v>291</v>
      </c>
      <c r="B9" s="125"/>
      <c r="C9" s="125"/>
      <c r="D9" s="126"/>
      <c r="E9" s="111"/>
      <c r="F9" s="111"/>
      <c r="G9" s="111"/>
      <c r="H9" s="111"/>
      <c r="I9" s="111"/>
      <c r="J9" s="117"/>
    </row>
    <row r="10" ht="9.75" customHeight="1" spans="1:10">
      <c r="A10" s="112"/>
      <c r="B10" s="112"/>
      <c r="C10" s="112"/>
      <c r="D10" s="112"/>
      <c r="E10" s="112"/>
      <c r="F10" s="112"/>
      <c r="G10" s="112"/>
      <c r="H10" s="112"/>
      <c r="I10" s="112"/>
      <c r="J10" s="120"/>
    </row>
  </sheetData>
  <mergeCells count="10">
    <mergeCell ref="B2:I2"/>
    <mergeCell ref="B3:C3"/>
    <mergeCell ref="D4:I4"/>
    <mergeCell ref="F5:H5"/>
    <mergeCell ref="A9:D9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8" sqref="A8:E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94"/>
      <c r="B1" s="95"/>
      <c r="C1" s="95"/>
      <c r="D1" s="95"/>
      <c r="E1" s="95"/>
      <c r="F1" s="95"/>
      <c r="G1" s="95"/>
      <c r="H1" s="95"/>
      <c r="I1" s="114" t="s">
        <v>297</v>
      </c>
      <c r="J1" s="99"/>
    </row>
    <row r="2" ht="22.9" customHeight="1" spans="1:10">
      <c r="A2" s="94"/>
      <c r="B2" s="96" t="s">
        <v>298</v>
      </c>
      <c r="C2" s="96"/>
      <c r="D2" s="96"/>
      <c r="E2" s="96"/>
      <c r="F2" s="96"/>
      <c r="G2" s="96"/>
      <c r="H2" s="96"/>
      <c r="I2" s="96"/>
      <c r="J2" s="99" t="s">
        <v>4</v>
      </c>
    </row>
    <row r="3" ht="19.5" customHeight="1" spans="1:10">
      <c r="A3" s="97"/>
      <c r="B3" s="98" t="s">
        <v>6</v>
      </c>
      <c r="C3" s="98"/>
      <c r="D3" s="98"/>
      <c r="E3" s="98"/>
      <c r="F3" s="98"/>
      <c r="G3" s="97"/>
      <c r="H3" s="97"/>
      <c r="I3" s="115" t="s">
        <v>7</v>
      </c>
      <c r="J3" s="116"/>
    </row>
    <row r="4" ht="24.4" customHeight="1" spans="1:10">
      <c r="A4" s="99"/>
      <c r="B4" s="100" t="s">
        <v>10</v>
      </c>
      <c r="C4" s="100"/>
      <c r="D4" s="100"/>
      <c r="E4" s="100"/>
      <c r="F4" s="100"/>
      <c r="G4" s="100" t="s">
        <v>299</v>
      </c>
      <c r="H4" s="100"/>
      <c r="I4" s="100"/>
      <c r="J4" s="117"/>
    </row>
    <row r="5" ht="24.4" customHeight="1" spans="1:10">
      <c r="A5" s="101"/>
      <c r="B5" s="100" t="s">
        <v>81</v>
      </c>
      <c r="C5" s="100"/>
      <c r="D5" s="100"/>
      <c r="E5" s="100" t="s">
        <v>71</v>
      </c>
      <c r="F5" s="100" t="s">
        <v>72</v>
      </c>
      <c r="G5" s="100" t="s">
        <v>60</v>
      </c>
      <c r="H5" s="100" t="s">
        <v>77</v>
      </c>
      <c r="I5" s="100" t="s">
        <v>78</v>
      </c>
      <c r="J5" s="117"/>
    </row>
    <row r="6" ht="24.4" customHeight="1" spans="1:10">
      <c r="A6" s="101"/>
      <c r="B6" s="100" t="s">
        <v>82</v>
      </c>
      <c r="C6" s="100" t="s">
        <v>83</v>
      </c>
      <c r="D6" s="100" t="s">
        <v>84</v>
      </c>
      <c r="E6" s="100"/>
      <c r="F6" s="100"/>
      <c r="G6" s="100"/>
      <c r="H6" s="100"/>
      <c r="I6" s="100"/>
      <c r="J6" s="118"/>
    </row>
    <row r="7" ht="22.9" customHeight="1" spans="1:10">
      <c r="A7" s="102"/>
      <c r="B7" s="103"/>
      <c r="C7" s="103"/>
      <c r="D7" s="103"/>
      <c r="E7" s="103"/>
      <c r="F7" s="103" t="s">
        <v>73</v>
      </c>
      <c r="G7" s="104"/>
      <c r="H7" s="104"/>
      <c r="I7" s="104"/>
      <c r="J7" s="119"/>
    </row>
    <row r="8" ht="22.9" customHeight="1" spans="1:10">
      <c r="A8" s="105"/>
      <c r="B8" s="106"/>
      <c r="C8" s="106"/>
      <c r="D8" s="106"/>
      <c r="E8" s="106"/>
      <c r="F8" s="107" t="s">
        <v>24</v>
      </c>
      <c r="G8" s="108"/>
      <c r="H8" s="108"/>
      <c r="I8" s="108"/>
      <c r="J8" s="117"/>
    </row>
    <row r="9" ht="22.9" customHeight="1" spans="1:10">
      <c r="A9" s="84" t="s">
        <v>291</v>
      </c>
      <c r="B9" s="85"/>
      <c r="C9" s="85"/>
      <c r="D9" s="85"/>
      <c r="E9" s="84"/>
      <c r="F9" s="107" t="s">
        <v>24</v>
      </c>
      <c r="G9" s="108"/>
      <c r="H9" s="108"/>
      <c r="I9" s="108"/>
      <c r="J9" s="117"/>
    </row>
    <row r="10" ht="22.9" customHeight="1" spans="1:10">
      <c r="A10" s="109"/>
      <c r="B10" s="110"/>
      <c r="C10" s="110"/>
      <c r="D10" s="110"/>
      <c r="E10" s="110"/>
      <c r="F10" s="107" t="s">
        <v>111</v>
      </c>
      <c r="G10" s="108"/>
      <c r="H10" s="111"/>
      <c r="I10" s="111"/>
      <c r="J10" s="117"/>
    </row>
    <row r="11" ht="9.75" customHeight="1" spans="1:10">
      <c r="A11" s="112"/>
      <c r="B11" s="113"/>
      <c r="C11" s="113"/>
      <c r="D11" s="113"/>
      <c r="E11" s="113"/>
      <c r="F11" s="112"/>
      <c r="G11" s="112"/>
      <c r="H11" s="112"/>
      <c r="I11" s="112"/>
      <c r="J11" s="120"/>
    </row>
  </sheetData>
  <mergeCells count="12">
    <mergeCell ref="B1:D1"/>
    <mergeCell ref="B2:I2"/>
    <mergeCell ref="B3:F3"/>
    <mergeCell ref="B4:F4"/>
    <mergeCell ref="G4:I4"/>
    <mergeCell ref="B5:D5"/>
    <mergeCell ref="A9:E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K16" sqref="K16"/>
    </sheetView>
  </sheetViews>
  <sheetFormatPr defaultColWidth="9" defaultRowHeight="13.5"/>
  <sheetData>
    <row r="1" ht="14.25" spans="1:18">
      <c r="A1" s="65"/>
      <c r="B1" s="66"/>
      <c r="C1" s="67"/>
      <c r="D1" s="66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90" t="s">
        <v>300</v>
      </c>
    </row>
    <row r="2" ht="20.25" spans="1:18">
      <c r="A2" s="69" t="s">
        <v>301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spans="1:18">
      <c r="A3" s="70" t="s">
        <v>302</v>
      </c>
      <c r="B3" s="70"/>
      <c r="C3" s="70"/>
      <c r="D3" s="70"/>
      <c r="E3" s="70"/>
      <c r="F3" s="70"/>
      <c r="G3" s="71"/>
      <c r="H3" s="72"/>
      <c r="I3" s="72"/>
      <c r="J3" s="72"/>
      <c r="K3" s="72"/>
      <c r="L3" s="72"/>
      <c r="M3" s="72"/>
      <c r="N3" s="72"/>
      <c r="O3" s="72"/>
      <c r="P3" s="72"/>
      <c r="Q3" s="91" t="s">
        <v>7</v>
      </c>
      <c r="R3" s="91"/>
    </row>
    <row r="4" spans="1:18">
      <c r="A4" s="73" t="s">
        <v>303</v>
      </c>
      <c r="B4" s="74" t="s">
        <v>304</v>
      </c>
      <c r="C4" s="73" t="s">
        <v>305</v>
      </c>
      <c r="D4" s="73" t="s">
        <v>306</v>
      </c>
      <c r="E4" s="74" t="s">
        <v>307</v>
      </c>
      <c r="F4" s="74" t="s">
        <v>308</v>
      </c>
      <c r="G4" s="73" t="s">
        <v>309</v>
      </c>
      <c r="H4" s="75" t="s">
        <v>310</v>
      </c>
      <c r="I4" s="86"/>
      <c r="J4" s="86"/>
      <c r="K4" s="86"/>
      <c r="L4" s="86"/>
      <c r="M4" s="86"/>
      <c r="N4" s="86"/>
      <c r="O4" s="86"/>
      <c r="P4" s="86"/>
      <c r="Q4" s="87"/>
      <c r="R4" s="74" t="s">
        <v>311</v>
      </c>
    </row>
    <row r="5" spans="1:18">
      <c r="A5" s="73"/>
      <c r="B5" s="76"/>
      <c r="C5" s="73"/>
      <c r="D5" s="73"/>
      <c r="E5" s="76"/>
      <c r="F5" s="76"/>
      <c r="G5" s="73"/>
      <c r="H5" s="73" t="s">
        <v>60</v>
      </c>
      <c r="I5" s="75" t="s">
        <v>312</v>
      </c>
      <c r="J5" s="86"/>
      <c r="K5" s="86"/>
      <c r="L5" s="86"/>
      <c r="M5" s="86"/>
      <c r="N5" s="87"/>
      <c r="O5" s="74" t="s">
        <v>313</v>
      </c>
      <c r="P5" s="74" t="s">
        <v>314</v>
      </c>
      <c r="Q5" s="74" t="s">
        <v>315</v>
      </c>
      <c r="R5" s="76"/>
    </row>
    <row r="6" spans="1:18">
      <c r="A6" s="73"/>
      <c r="B6" s="76"/>
      <c r="C6" s="73"/>
      <c r="D6" s="73"/>
      <c r="E6" s="76"/>
      <c r="F6" s="76"/>
      <c r="G6" s="73"/>
      <c r="H6" s="73"/>
      <c r="I6" s="73" t="s">
        <v>142</v>
      </c>
      <c r="J6" s="75" t="s">
        <v>316</v>
      </c>
      <c r="K6" s="73" t="s">
        <v>317</v>
      </c>
      <c r="L6" s="73"/>
      <c r="M6" s="73" t="s">
        <v>318</v>
      </c>
      <c r="N6" s="73"/>
      <c r="O6" s="76"/>
      <c r="P6" s="76"/>
      <c r="Q6" s="76"/>
      <c r="R6" s="76"/>
    </row>
    <row r="7" ht="24" spans="1:18">
      <c r="A7" s="73"/>
      <c r="B7" s="77"/>
      <c r="C7" s="73"/>
      <c r="D7" s="73"/>
      <c r="E7" s="77"/>
      <c r="F7" s="77"/>
      <c r="G7" s="73"/>
      <c r="H7" s="73"/>
      <c r="I7" s="73"/>
      <c r="J7" s="88"/>
      <c r="K7" s="73" t="s">
        <v>279</v>
      </c>
      <c r="L7" s="73" t="s">
        <v>319</v>
      </c>
      <c r="M7" s="73" t="s">
        <v>279</v>
      </c>
      <c r="N7" s="73" t="s">
        <v>319</v>
      </c>
      <c r="O7" s="77"/>
      <c r="P7" s="77"/>
      <c r="Q7" s="77"/>
      <c r="R7" s="77"/>
    </row>
    <row r="8" spans="1:18">
      <c r="A8" s="78"/>
      <c r="B8" s="78"/>
      <c r="C8" s="79"/>
      <c r="D8" s="78"/>
      <c r="E8" s="78"/>
      <c r="F8" s="80"/>
      <c r="G8" s="80"/>
      <c r="H8" s="80"/>
      <c r="I8" s="80"/>
      <c r="J8" s="80"/>
      <c r="K8" s="80"/>
      <c r="L8" s="80"/>
      <c r="M8" s="80"/>
      <c r="N8" s="78"/>
      <c r="O8" s="78"/>
      <c r="P8" s="78"/>
      <c r="Q8" s="80"/>
      <c r="R8" s="92"/>
    </row>
    <row r="9" spans="1:18">
      <c r="A9" s="78"/>
      <c r="B9" s="78"/>
      <c r="C9" s="79"/>
      <c r="D9" s="78"/>
      <c r="E9" s="78"/>
      <c r="F9" s="80"/>
      <c r="G9" s="80"/>
      <c r="H9" s="80"/>
      <c r="I9" s="80"/>
      <c r="J9" s="80"/>
      <c r="K9" s="80"/>
      <c r="L9" s="80"/>
      <c r="M9" s="80"/>
      <c r="N9" s="78"/>
      <c r="O9" s="78"/>
      <c r="P9" s="78"/>
      <c r="Q9" s="78"/>
      <c r="R9" s="92"/>
    </row>
    <row r="10" spans="1:18">
      <c r="A10" s="78"/>
      <c r="B10" s="78"/>
      <c r="C10" s="79"/>
      <c r="D10" s="78"/>
      <c r="E10" s="78"/>
      <c r="F10" s="80"/>
      <c r="G10" s="80"/>
      <c r="H10" s="80"/>
      <c r="I10" s="80"/>
      <c r="J10" s="80"/>
      <c r="K10" s="80"/>
      <c r="L10" s="80"/>
      <c r="M10" s="80"/>
      <c r="N10" s="78"/>
      <c r="O10" s="78"/>
      <c r="P10" s="78"/>
      <c r="Q10" s="78"/>
      <c r="R10" s="92"/>
    </row>
    <row r="11" spans="1:18">
      <c r="A11" s="78"/>
      <c r="B11" s="78"/>
      <c r="C11" s="79"/>
      <c r="D11" s="78"/>
      <c r="E11" s="78"/>
      <c r="F11" s="80"/>
      <c r="G11" s="80"/>
      <c r="H11" s="80"/>
      <c r="I11" s="80"/>
      <c r="J11" s="80"/>
      <c r="K11" s="80"/>
      <c r="L11" s="80"/>
      <c r="M11" s="80"/>
      <c r="N11" s="78"/>
      <c r="O11" s="78"/>
      <c r="P11" s="78"/>
      <c r="Q11" s="78"/>
      <c r="R11" s="92"/>
    </row>
    <row r="12" spans="1:18">
      <c r="A12" s="78"/>
      <c r="B12" s="78"/>
      <c r="C12" s="79"/>
      <c r="D12" s="78"/>
      <c r="E12" s="78"/>
      <c r="F12" s="80"/>
      <c r="G12" s="80"/>
      <c r="H12" s="80"/>
      <c r="I12" s="80"/>
      <c r="J12" s="80"/>
      <c r="K12" s="80"/>
      <c r="L12" s="80"/>
      <c r="M12" s="80"/>
      <c r="N12" s="78"/>
      <c r="O12" s="78"/>
      <c r="P12" s="78"/>
      <c r="Q12" s="78"/>
      <c r="R12" s="92"/>
    </row>
    <row r="13" spans="1:18">
      <c r="A13" s="81" t="s">
        <v>320</v>
      </c>
      <c r="B13" s="82"/>
      <c r="C13" s="82"/>
      <c r="D13" s="82"/>
      <c r="E13" s="82"/>
      <c r="F13" s="83"/>
      <c r="G13" s="80">
        <f>SUM(G8:G12)</f>
        <v>0</v>
      </c>
      <c r="H13" s="80">
        <f>I13+O13+P13+Q13</f>
        <v>0</v>
      </c>
      <c r="I13" s="80">
        <f>J13+K13+M13</f>
        <v>0</v>
      </c>
      <c r="J13" s="80"/>
      <c r="K13" s="80"/>
      <c r="L13" s="80"/>
      <c r="M13" s="80">
        <f>SUM(M8:M12)</f>
        <v>0</v>
      </c>
      <c r="N13" s="89"/>
      <c r="O13" s="89"/>
      <c r="P13" s="89"/>
      <c r="Q13" s="89"/>
      <c r="R13" s="93"/>
    </row>
    <row r="14" spans="1:5">
      <c r="A14" s="84" t="s">
        <v>291</v>
      </c>
      <c r="B14" s="85"/>
      <c r="C14" s="85"/>
      <c r="D14" s="85"/>
      <c r="E14" s="84"/>
    </row>
  </sheetData>
  <mergeCells count="24">
    <mergeCell ref="A1:B1"/>
    <mergeCell ref="A2:R2"/>
    <mergeCell ref="A3:F3"/>
    <mergeCell ref="Q3:R3"/>
    <mergeCell ref="H4:Q4"/>
    <mergeCell ref="I5:N5"/>
    <mergeCell ref="K6:L6"/>
    <mergeCell ref="M6:N6"/>
    <mergeCell ref="A13:F13"/>
    <mergeCell ref="A14:E14"/>
    <mergeCell ref="A4:A7"/>
    <mergeCell ref="B4:B7"/>
    <mergeCell ref="C4:C7"/>
    <mergeCell ref="D4:D7"/>
    <mergeCell ref="E4:E7"/>
    <mergeCell ref="F4:F7"/>
    <mergeCell ref="G4:G7"/>
    <mergeCell ref="H5:H7"/>
    <mergeCell ref="I6:I7"/>
    <mergeCell ref="J6:J7"/>
    <mergeCell ref="O5:O7"/>
    <mergeCell ref="P5:P7"/>
    <mergeCell ref="Q5:Q7"/>
    <mergeCell ref="R4:R7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selection activeCell="G9" sqref="G9"/>
    </sheetView>
  </sheetViews>
  <sheetFormatPr defaultColWidth="9" defaultRowHeight="13.5"/>
  <cols>
    <col min="3" max="3" width="12.375" customWidth="1"/>
    <col min="5" max="5" width="18.625" customWidth="1"/>
    <col min="8" max="8" width="18" customWidth="1"/>
  </cols>
  <sheetData>
    <row r="1" spans="8:8">
      <c r="H1" s="26" t="s">
        <v>321</v>
      </c>
    </row>
    <row r="2" ht="22.5" spans="1:8">
      <c r="A2" s="27" t="s">
        <v>322</v>
      </c>
      <c r="B2" s="27"/>
      <c r="C2" s="27"/>
      <c r="D2" s="27"/>
      <c r="E2" s="27"/>
      <c r="F2" s="27"/>
      <c r="G2" s="27"/>
      <c r="H2" s="27"/>
    </row>
    <row r="3" ht="14.25" spans="1:8">
      <c r="A3" s="28" t="s">
        <v>323</v>
      </c>
      <c r="B3" s="28"/>
      <c r="C3" s="28"/>
      <c r="D3" s="28"/>
      <c r="E3" s="28"/>
      <c r="F3" s="28"/>
      <c r="G3" s="28"/>
      <c r="H3" s="28"/>
    </row>
    <row r="4" spans="1:8">
      <c r="A4" s="29" t="s">
        <v>324</v>
      </c>
      <c r="B4" s="30"/>
      <c r="C4" s="31"/>
      <c r="D4" s="32"/>
      <c r="E4" s="33"/>
      <c r="F4" s="33"/>
      <c r="G4" s="33"/>
      <c r="H4" s="34"/>
    </row>
    <row r="5" spans="1:8">
      <c r="A5" s="35" t="s">
        <v>325</v>
      </c>
      <c r="B5" s="36" t="s">
        <v>326</v>
      </c>
      <c r="C5" s="37"/>
      <c r="D5" s="36" t="s">
        <v>327</v>
      </c>
      <c r="E5" s="37"/>
      <c r="F5" s="29" t="s">
        <v>328</v>
      </c>
      <c r="G5" s="30"/>
      <c r="H5" s="31"/>
    </row>
    <row r="6" spans="1:8">
      <c r="A6" s="35"/>
      <c r="B6" s="38"/>
      <c r="C6" s="39"/>
      <c r="D6" s="38"/>
      <c r="E6" s="39"/>
      <c r="F6" s="40" t="s">
        <v>329</v>
      </c>
      <c r="G6" s="40" t="s">
        <v>330</v>
      </c>
      <c r="H6" s="40" t="s">
        <v>315</v>
      </c>
    </row>
    <row r="7" ht="40" customHeight="1" spans="1:11">
      <c r="A7" s="35"/>
      <c r="B7" s="41" t="s">
        <v>331</v>
      </c>
      <c r="C7" s="41"/>
      <c r="D7" s="42" t="s">
        <v>332</v>
      </c>
      <c r="E7" s="42"/>
      <c r="F7" s="43">
        <v>1550.7</v>
      </c>
      <c r="G7" s="43">
        <v>1550.7</v>
      </c>
      <c r="H7" s="44"/>
      <c r="K7" s="64"/>
    </row>
    <row r="8" ht="39" customHeight="1" spans="1:8">
      <c r="A8" s="35"/>
      <c r="B8" s="41" t="s">
        <v>333</v>
      </c>
      <c r="C8" s="41"/>
      <c r="D8" s="42" t="s">
        <v>334</v>
      </c>
      <c r="E8" s="42"/>
      <c r="F8" s="43">
        <v>84.11</v>
      </c>
      <c r="G8" s="43">
        <v>84.11</v>
      </c>
      <c r="H8" s="44"/>
    </row>
    <row r="9" ht="28" customHeight="1" spans="1:8">
      <c r="A9" s="35"/>
      <c r="B9" s="41" t="s">
        <v>335</v>
      </c>
      <c r="C9" s="41"/>
      <c r="D9" s="42" t="s">
        <v>336</v>
      </c>
      <c r="E9" s="42"/>
      <c r="F9" s="43">
        <v>4.91</v>
      </c>
      <c r="G9" s="43">
        <v>4.91</v>
      </c>
      <c r="H9" s="44"/>
    </row>
    <row r="10" spans="1:8">
      <c r="A10" s="35"/>
      <c r="B10" s="45" t="s">
        <v>337</v>
      </c>
      <c r="C10" s="46"/>
      <c r="D10" s="46"/>
      <c r="E10" s="47"/>
      <c r="F10" s="48">
        <f>SUM(F7:F9)</f>
        <v>1639.72</v>
      </c>
      <c r="G10" s="48">
        <f>SUM(G7:G9)</f>
        <v>1639.72</v>
      </c>
      <c r="H10" s="35">
        <f>SUM(H7:H9)</f>
        <v>0</v>
      </c>
    </row>
    <row r="11" ht="60" customHeight="1" spans="1:8">
      <c r="A11" s="49" t="s">
        <v>338</v>
      </c>
      <c r="B11" s="50" t="s">
        <v>339</v>
      </c>
      <c r="C11" s="51"/>
      <c r="D11" s="51"/>
      <c r="E11" s="51"/>
      <c r="F11" s="51"/>
      <c r="G11" s="51"/>
      <c r="H11" s="52"/>
    </row>
    <row r="12" ht="41" customHeight="1" spans="1:12">
      <c r="A12" s="35" t="s">
        <v>340</v>
      </c>
      <c r="B12" s="35" t="s">
        <v>341</v>
      </c>
      <c r="C12" s="45" t="s">
        <v>342</v>
      </c>
      <c r="D12" s="47"/>
      <c r="E12" s="45" t="s">
        <v>343</v>
      </c>
      <c r="F12" s="53"/>
      <c r="G12" s="46" t="s">
        <v>344</v>
      </c>
      <c r="H12" s="47"/>
      <c r="K12" s="64"/>
      <c r="L12" s="64"/>
    </row>
    <row r="13" ht="19" customHeight="1" spans="1:11">
      <c r="A13" s="35"/>
      <c r="B13" s="40" t="s">
        <v>345</v>
      </c>
      <c r="C13" s="36" t="s">
        <v>346</v>
      </c>
      <c r="D13" s="37"/>
      <c r="E13" s="54" t="s">
        <v>347</v>
      </c>
      <c r="F13" s="55"/>
      <c r="G13" s="54" t="s">
        <v>348</v>
      </c>
      <c r="H13" s="54"/>
      <c r="K13" s="64"/>
    </row>
    <row r="14" spans="1:8">
      <c r="A14" s="35"/>
      <c r="B14" s="40"/>
      <c r="C14" s="56"/>
      <c r="D14" s="57"/>
      <c r="E14" s="54" t="s">
        <v>349</v>
      </c>
      <c r="F14" s="55"/>
      <c r="G14" s="54" t="s">
        <v>350</v>
      </c>
      <c r="H14" s="54"/>
    </row>
    <row r="15" spans="1:8">
      <c r="A15" s="35"/>
      <c r="B15" s="40"/>
      <c r="C15" s="38"/>
      <c r="D15" s="39"/>
      <c r="E15" s="54" t="s">
        <v>351</v>
      </c>
      <c r="F15" s="55"/>
      <c r="G15" s="54" t="s">
        <v>352</v>
      </c>
      <c r="H15" s="54"/>
    </row>
    <row r="16" spans="1:8">
      <c r="A16" s="35"/>
      <c r="B16" s="40"/>
      <c r="C16" s="36" t="s">
        <v>353</v>
      </c>
      <c r="D16" s="37"/>
      <c r="E16" s="58" t="s">
        <v>354</v>
      </c>
      <c r="F16" s="58"/>
      <c r="G16" s="54" t="s">
        <v>355</v>
      </c>
      <c r="H16" s="54"/>
    </row>
    <row r="17" spans="1:8">
      <c r="A17" s="35"/>
      <c r="B17" s="40"/>
      <c r="C17" s="56"/>
      <c r="D17" s="57"/>
      <c r="E17" s="58"/>
      <c r="F17" s="58"/>
      <c r="G17" s="54" t="s">
        <v>356</v>
      </c>
      <c r="H17" s="54"/>
    </row>
    <row r="18" spans="1:8">
      <c r="A18" s="35"/>
      <c r="B18" s="40"/>
      <c r="C18" s="38"/>
      <c r="D18" s="39"/>
      <c r="E18" s="58"/>
      <c r="F18" s="58"/>
      <c r="G18" s="54" t="s">
        <v>357</v>
      </c>
      <c r="H18" s="54"/>
    </row>
    <row r="19" ht="39" customHeight="1" spans="1:8">
      <c r="A19" s="35"/>
      <c r="B19" s="40"/>
      <c r="C19" s="36" t="s">
        <v>358</v>
      </c>
      <c r="D19" s="37"/>
      <c r="E19" s="54" t="s">
        <v>359</v>
      </c>
      <c r="F19" s="55"/>
      <c r="G19" s="54" t="s">
        <v>360</v>
      </c>
      <c r="H19" s="54"/>
    </row>
    <row r="20" ht="55" customHeight="1" spans="1:8">
      <c r="A20" s="35"/>
      <c r="B20" s="40"/>
      <c r="C20" s="36" t="s">
        <v>361</v>
      </c>
      <c r="D20" s="37"/>
      <c r="E20" s="59" t="s">
        <v>362</v>
      </c>
      <c r="F20" s="60"/>
      <c r="G20" s="54" t="s">
        <v>363</v>
      </c>
      <c r="H20" s="54"/>
    </row>
    <row r="21" spans="1:13">
      <c r="A21" s="35"/>
      <c r="B21" s="40"/>
      <c r="C21" s="38"/>
      <c r="D21" s="39"/>
      <c r="E21" s="61"/>
      <c r="F21" s="61"/>
      <c r="G21" s="32"/>
      <c r="H21" s="34"/>
      <c r="M21" s="64"/>
    </row>
    <row r="22" spans="1:13">
      <c r="A22" s="35"/>
      <c r="B22" s="40" t="s">
        <v>364</v>
      </c>
      <c r="C22" s="36" t="s">
        <v>365</v>
      </c>
      <c r="D22" s="37"/>
      <c r="E22" s="32"/>
      <c r="F22" s="62"/>
      <c r="G22" s="32"/>
      <c r="H22" s="34"/>
      <c r="M22" s="64"/>
    </row>
    <row r="23" ht="23" customHeight="1" spans="1:13">
      <c r="A23" s="35"/>
      <c r="B23" s="40"/>
      <c r="C23" s="36" t="s">
        <v>366</v>
      </c>
      <c r="D23" s="37"/>
      <c r="E23" s="54" t="s">
        <v>367</v>
      </c>
      <c r="F23" s="63"/>
      <c r="G23" s="54" t="s">
        <v>368</v>
      </c>
      <c r="H23" s="54"/>
      <c r="M23" s="64"/>
    </row>
    <row r="24" spans="1:13">
      <c r="A24" s="35"/>
      <c r="B24" s="40"/>
      <c r="C24" s="36" t="s">
        <v>369</v>
      </c>
      <c r="D24" s="37"/>
      <c r="E24" s="32"/>
      <c r="F24" s="62"/>
      <c r="G24" s="32"/>
      <c r="H24" s="34"/>
      <c r="M24" s="64"/>
    </row>
    <row r="25" ht="30" customHeight="1" spans="1:12">
      <c r="A25" s="35"/>
      <c r="B25" s="40"/>
      <c r="C25" s="36" t="s">
        <v>370</v>
      </c>
      <c r="D25" s="37"/>
      <c r="E25" s="54" t="s">
        <v>371</v>
      </c>
      <c r="F25" s="63"/>
      <c r="G25" s="54" t="s">
        <v>372</v>
      </c>
      <c r="H25" s="54"/>
      <c r="L25" s="64"/>
    </row>
    <row r="26" ht="24" spans="1:8">
      <c r="A26" s="35"/>
      <c r="B26" s="40" t="s">
        <v>373</v>
      </c>
      <c r="C26" s="40" t="s">
        <v>374</v>
      </c>
      <c r="D26" s="40"/>
      <c r="E26" s="54" t="s">
        <v>375</v>
      </c>
      <c r="F26" s="63"/>
      <c r="G26" s="54" t="s">
        <v>376</v>
      </c>
      <c r="H26" s="54"/>
    </row>
  </sheetData>
  <mergeCells count="57">
    <mergeCell ref="A2:H2"/>
    <mergeCell ref="A3:H3"/>
    <mergeCell ref="A4:C4"/>
    <mergeCell ref="D4:H4"/>
    <mergeCell ref="F5:H5"/>
    <mergeCell ref="B7:C7"/>
    <mergeCell ref="D7:E7"/>
    <mergeCell ref="B8:C8"/>
    <mergeCell ref="D8:E8"/>
    <mergeCell ref="B9:C9"/>
    <mergeCell ref="D9:E9"/>
    <mergeCell ref="B10:E10"/>
    <mergeCell ref="B11:H11"/>
    <mergeCell ref="C12:D12"/>
    <mergeCell ref="E12:F12"/>
    <mergeCell ref="G12:H12"/>
    <mergeCell ref="E13:F13"/>
    <mergeCell ref="G13:H13"/>
    <mergeCell ref="E14:F14"/>
    <mergeCell ref="G14:H14"/>
    <mergeCell ref="E15:F15"/>
    <mergeCell ref="G15:H15"/>
    <mergeCell ref="G16:H16"/>
    <mergeCell ref="G17:H17"/>
    <mergeCell ref="G18:H18"/>
    <mergeCell ref="C19:D19"/>
    <mergeCell ref="E19:F19"/>
    <mergeCell ref="G19:H19"/>
    <mergeCell ref="E20:F20"/>
    <mergeCell ref="G20:H20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A5:A10"/>
    <mergeCell ref="A12:A26"/>
    <mergeCell ref="B13:B21"/>
    <mergeCell ref="B22:B25"/>
    <mergeCell ref="B5:C6"/>
    <mergeCell ref="D5:E6"/>
    <mergeCell ref="C13:D15"/>
    <mergeCell ref="C16:D18"/>
    <mergeCell ref="E16:F18"/>
    <mergeCell ref="C20:D2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workbookViewId="0">
      <selection activeCell="N7" sqref="N7"/>
    </sheetView>
  </sheetViews>
  <sheetFormatPr defaultColWidth="9" defaultRowHeight="13.5"/>
  <sheetData>
    <row r="1" spans="16:17">
      <c r="P1" s="23" t="s">
        <v>377</v>
      </c>
      <c r="Q1" s="23"/>
    </row>
    <row r="2" ht="22.5" spans="1:17">
      <c r="A2" s="1" t="s">
        <v>378</v>
      </c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3" t="s">
        <v>379</v>
      </c>
      <c r="B3" s="3"/>
      <c r="C3" s="4"/>
      <c r="D3" s="3"/>
      <c r="E3" s="3"/>
      <c r="F3" s="5"/>
      <c r="G3" s="5"/>
      <c r="H3" s="5"/>
      <c r="I3" s="5"/>
      <c r="J3" s="5"/>
      <c r="K3" s="5"/>
      <c r="L3" s="5"/>
      <c r="M3" s="5"/>
      <c r="N3" s="5"/>
      <c r="O3" s="5"/>
      <c r="P3" s="5" t="s">
        <v>380</v>
      </c>
      <c r="Q3" s="5"/>
    </row>
    <row r="4" spans="1:17">
      <c r="A4" s="6" t="s">
        <v>303</v>
      </c>
      <c r="B4" s="6" t="s">
        <v>381</v>
      </c>
      <c r="C4" s="7" t="s">
        <v>382</v>
      </c>
      <c r="D4" s="6"/>
      <c r="E4" s="6" t="s">
        <v>383</v>
      </c>
      <c r="F4" s="8" t="s">
        <v>384</v>
      </c>
      <c r="G4" s="9"/>
      <c r="H4" s="9"/>
      <c r="I4" s="9"/>
      <c r="J4" s="9"/>
      <c r="K4" s="9"/>
      <c r="L4" s="9"/>
      <c r="M4" s="9"/>
      <c r="N4" s="9"/>
      <c r="O4" s="9"/>
      <c r="P4" s="9"/>
      <c r="Q4" s="24"/>
    </row>
    <row r="5" spans="1:17">
      <c r="A5" s="6"/>
      <c r="B5" s="6"/>
      <c r="C5" s="10" t="s">
        <v>385</v>
      </c>
      <c r="D5" s="6" t="s">
        <v>386</v>
      </c>
      <c r="E5" s="6"/>
      <c r="F5" s="8" t="s">
        <v>387</v>
      </c>
      <c r="G5" s="9"/>
      <c r="H5" s="9"/>
      <c r="I5" s="9"/>
      <c r="J5" s="24"/>
      <c r="K5" s="8" t="s">
        <v>388</v>
      </c>
      <c r="L5" s="9"/>
      <c r="M5" s="9"/>
      <c r="N5" s="9"/>
      <c r="O5" s="24"/>
      <c r="P5" s="8" t="s">
        <v>374</v>
      </c>
      <c r="Q5" s="6" t="s">
        <v>389</v>
      </c>
    </row>
    <row r="6" ht="24" spans="1:17">
      <c r="A6" s="6"/>
      <c r="B6" s="6"/>
      <c r="C6" s="11"/>
      <c r="D6" s="6"/>
      <c r="E6" s="6"/>
      <c r="F6" s="6" t="s">
        <v>346</v>
      </c>
      <c r="G6" s="6" t="s">
        <v>353</v>
      </c>
      <c r="H6" s="6" t="s">
        <v>358</v>
      </c>
      <c r="I6" s="6" t="s">
        <v>361</v>
      </c>
      <c r="J6" s="6" t="s">
        <v>390</v>
      </c>
      <c r="K6" s="6" t="s">
        <v>391</v>
      </c>
      <c r="L6" s="6" t="s">
        <v>392</v>
      </c>
      <c r="M6" s="6" t="s">
        <v>393</v>
      </c>
      <c r="N6" s="6" t="s">
        <v>394</v>
      </c>
      <c r="O6" s="6" t="s">
        <v>395</v>
      </c>
      <c r="P6" s="8"/>
      <c r="Q6" s="6"/>
    </row>
    <row r="7" ht="108" spans="1:17">
      <c r="A7" s="12" t="s">
        <v>396</v>
      </c>
      <c r="B7" s="13" t="s">
        <v>397</v>
      </c>
      <c r="C7" s="14">
        <v>1.91</v>
      </c>
      <c r="D7" s="15">
        <v>0</v>
      </c>
      <c r="E7" s="13" t="s">
        <v>398</v>
      </c>
      <c r="F7" s="13" t="s">
        <v>399</v>
      </c>
      <c r="G7" s="13" t="s">
        <v>400</v>
      </c>
      <c r="H7" s="13" t="s">
        <v>401</v>
      </c>
      <c r="I7" s="13" t="s">
        <v>402</v>
      </c>
      <c r="J7" s="25"/>
      <c r="K7" s="25"/>
      <c r="L7" s="13" t="s">
        <v>403</v>
      </c>
      <c r="M7" s="25"/>
      <c r="N7" s="13" t="s">
        <v>404</v>
      </c>
      <c r="O7" s="25"/>
      <c r="P7" s="13" t="s">
        <v>405</v>
      </c>
      <c r="Q7" s="25"/>
    </row>
    <row r="8" ht="108" spans="1:17">
      <c r="A8" s="12" t="s">
        <v>406</v>
      </c>
      <c r="B8" s="13" t="s">
        <v>407</v>
      </c>
      <c r="C8" s="14">
        <v>3</v>
      </c>
      <c r="D8" s="15">
        <v>0</v>
      </c>
      <c r="E8" s="16" t="s">
        <v>408</v>
      </c>
      <c r="F8" s="13" t="s">
        <v>409</v>
      </c>
      <c r="G8" s="13" t="s">
        <v>410</v>
      </c>
      <c r="H8" s="13" t="s">
        <v>411</v>
      </c>
      <c r="I8" s="13" t="s">
        <v>409</v>
      </c>
      <c r="J8" s="25"/>
      <c r="K8" s="25"/>
      <c r="L8" s="13" t="s">
        <v>412</v>
      </c>
      <c r="M8" s="25"/>
      <c r="N8" s="13" t="s">
        <v>413</v>
      </c>
      <c r="O8" s="25"/>
      <c r="P8" s="13" t="s">
        <v>414</v>
      </c>
      <c r="Q8" s="25"/>
    </row>
    <row r="9" spans="1:17">
      <c r="A9" s="17"/>
      <c r="B9" s="18"/>
      <c r="C9" s="19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7"/>
    </row>
    <row r="10" spans="1:17">
      <c r="A10" s="17"/>
      <c r="B10" s="12"/>
      <c r="C10" s="1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7"/>
    </row>
    <row r="11" spans="1:17">
      <c r="A11" s="20"/>
      <c r="B11" s="21"/>
      <c r="C11" s="22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</sheetData>
  <mergeCells count="14">
    <mergeCell ref="P1:Q1"/>
    <mergeCell ref="A2:Q2"/>
    <mergeCell ref="A3:E3"/>
    <mergeCell ref="C4:D4"/>
    <mergeCell ref="F4:Q4"/>
    <mergeCell ref="F5:J5"/>
    <mergeCell ref="K5:O5"/>
    <mergeCell ref="A4:A6"/>
    <mergeCell ref="B4:B6"/>
    <mergeCell ref="C5:C6"/>
    <mergeCell ref="D5:D6"/>
    <mergeCell ref="E4:E6"/>
    <mergeCell ref="P5:P6"/>
    <mergeCell ref="Q5:Q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时间都去哪儿了</cp:lastModifiedBy>
  <dcterms:created xsi:type="dcterms:W3CDTF">2022-04-18T07:26:00Z</dcterms:created>
  <cp:lastPrinted>2022-04-18T07:59:00Z</cp:lastPrinted>
  <dcterms:modified xsi:type="dcterms:W3CDTF">2023-09-19T07:28:54Z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3A6594F4A4CD43C8AF0DC8B53C982E27</vt:lpwstr>
  </property>
  <property fmtid="{D5CDD505-2E9C-101B-9397-08002B2CF9AE}" pid="3" name="KSOProductBuildVer">
    <vt:lpwstr>2052-12.1.0.15374</vt:lpwstr>
  </property>
</Properties>
</file>