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tabRatio="797" activeTab="15"/>
  </bookViews>
  <sheets>
    <sheet name="封面 " sheetId="19"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22" r:id="rId14"/>
    <sheet name="7" sheetId="23" r:id="rId15"/>
    <sheet name="8" sheetId="24" r:id="rId16"/>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xlnm.Print_Area" localSheetId="1">'1'!$A$1:$D$40</definedName>
    <definedName name="_xlnm.Print_Area" localSheetId="3">'1-2'!$A$1:$J$15</definedName>
    <definedName name="_______________A01">#REF!</definedName>
    <definedName name="_______________A08">'[1]A01-1'!$A$5:$C$36</definedName>
    <definedName name="____1A01_">#REF!</definedName>
    <definedName name="____2A08_">'[2]A01-1'!$A$5:$C$36</definedName>
    <definedName name="____A01">#REF!</definedName>
    <definedName name="____A08">'[3]A01-1'!$A$5:$C$36</definedName>
    <definedName name="___1A01_">#REF!</definedName>
    <definedName name="___2A08_">'[1]A01-1'!$A$5:$C$36</definedName>
    <definedName name="___A01">#REF!</definedName>
    <definedName name="___A08">'[3]A01-1'!$A$5:$C$36</definedName>
    <definedName name="__1A01_">#REF!</definedName>
    <definedName name="__2A01_">#REF!</definedName>
    <definedName name="__2A08_">'[1]A01-1'!$A$5:$C$36</definedName>
    <definedName name="__4A08_">'[1]A01-1'!$A$5:$C$36</definedName>
    <definedName name="__A01">#REF!</definedName>
    <definedName name="__A08">'[1]A01-1'!$A$5:$C$36</definedName>
    <definedName name="_1A01_">#REF!</definedName>
    <definedName name="_2A01_">#REF!</definedName>
    <definedName name="_2A08_">'[4]A01-1'!$A$5:$C$36</definedName>
    <definedName name="_4A08_">'[1]A01-1'!$A$5:$C$36</definedName>
    <definedName name="_A01">#REF!</definedName>
    <definedName name="_A08">'[1]A01-1'!$A$5:$C$36</definedName>
    <definedName name="_a8756">'[5]A01-1'!$A$5:$C$36</definedName>
    <definedName name="_qyc1234">#REF!</definedName>
    <definedName name="a">#N/A</definedName>
    <definedName name="______________A01">#REF!</definedName>
    <definedName name="________________A08">'[5]A01-1'!$A$5:$C$36</definedName>
    <definedName name="b">#N/A</definedName>
    <definedName name="d">#N/A</definedName>
    <definedName name="Database" hidden="1">#REF!</definedName>
    <definedName name="e">#N/A</definedName>
    <definedName name="f">#N/A</definedName>
    <definedName name="g">#N/A</definedName>
    <definedName name="h">#N/A</definedName>
    <definedName name="i">#N/A</definedName>
    <definedName name="j">#N/A</definedName>
    <definedName name="k">#N/A</definedName>
    <definedName name="l">#N/A</definedName>
    <definedName name="m">#N/A</definedName>
    <definedName name="MAILMERGEMODE">"OneWorksheet"</definedName>
    <definedName name="n">#N/A</definedName>
    <definedName name="_xlnm.Print_Titles">#N/A</definedName>
    <definedName name="___________qyc1234">#REF!</definedName>
    <definedName name="s">#N/A</definedName>
    <definedName name="地区名称">#REF!</definedName>
    <definedName name="支出">#REF!</definedName>
    <definedName name="_____A01">#REF!</definedName>
    <definedName name="_____A08">'[6]A01-1'!$A$5:$C$36</definedName>
    <definedName name="__qyc1234">#REF!</definedName>
    <definedName name="______A01">#REF!</definedName>
    <definedName name="______A08">'[6]A01-1'!$A$5:$C$36</definedName>
    <definedName name="___qyc1234">#REF!</definedName>
    <definedName name="____________A01">#REF!</definedName>
    <definedName name="____________A08">'[8]A01-1'!$A$5:$C$36</definedName>
    <definedName name="___________A01">#REF!</definedName>
    <definedName name="___________A08">'[8]A01-1'!$A$5:$C$36</definedName>
    <definedName name="__________A01">#REF!</definedName>
    <definedName name="__________A08">'[8]A01-1'!$A$5:$C$36</definedName>
    <definedName name="_________qyc1234">#REF!</definedName>
    <definedName name="________A08">'[8]A01-1'!$A$5:$C$36</definedName>
    <definedName name="________qyc1234">#REF!</definedName>
    <definedName name="_______qyc1234">#REF!</definedName>
    <definedName name="_________A08">'[7]A01-1'!$A$5:$C$36</definedName>
    <definedName name="________A01">#REF!</definedName>
    <definedName name="_______A01">#REF!</definedName>
    <definedName name="_______A08">'[9]A01-1'!$A$5:$C$36</definedName>
    <definedName name="_____qyc1234">#REF!</definedName>
    <definedName name="____qyc1234">#REF!</definedName>
    <definedName name="_________A01">#REF!</definedName>
    <definedName name="_____________A08">'[12]A01-1'!$A$5:$C$36</definedName>
    <definedName name="______qyc1234">#REF!</definedName>
    <definedName name="分类">#REF!</definedName>
    <definedName name="行业">[10]Sheet1!$W$2:$W$9</definedName>
    <definedName name="市州">[10]Sheet1!$A$2:$U$2</definedName>
    <definedName name="形式">#REF!</definedName>
    <definedName name="性质">[11]Sheet2!$A$1:$A$4</definedName>
    <definedName name="_____________A01">#REF!</definedName>
    <definedName name="______________A08">'[13]A01-1'!$A$5:$C$36</definedName>
    <definedName name="__________qyc1234">#REF!</definedName>
    <definedName name="________________A01">#REF!</definedName>
    <definedName name="____________qyc1234">#REF!</definedName>
    <definedName name="_xlnm.Print_Area" localSheetId="0">'封面 '!$A$1:$A$3</definedName>
    <definedName name="_xlnm.Print_Area">#N/A</definedName>
    <definedName name="_xlnm.Print_Titles" localSheetId="14">'7'!$2:$3</definedName>
    <definedName name="_xlnm.Print_Titles" localSheetId="15">'8'!$A$4:$IV$6</definedName>
  </definedNames>
  <calcPr calcId="144525"/>
</workbook>
</file>

<file path=xl/sharedStrings.xml><?xml version="1.0" encoding="utf-8"?>
<sst xmlns="http://schemas.openxmlformats.org/spreadsheetml/2006/main" count="823" uniqueCount="368">
  <si>
    <t xml:space="preserve">攀枝花市弄弄坪学校    
2022年部门预算表
</t>
  </si>
  <si>
    <t>报送日期：2022年4月18日</t>
  </si>
  <si>
    <t>表1</t>
  </si>
  <si>
    <t>部门收支总表</t>
  </si>
  <si>
    <t>部门：攀枝花市弄弄坪学校</t>
  </si>
  <si>
    <t>金额单位：万元</t>
  </si>
  <si>
    <t>收    入</t>
  </si>
  <si>
    <t>支    出</t>
  </si>
  <si>
    <t>项    目</t>
  </si>
  <si>
    <t>预算数</t>
  </si>
  <si>
    <t xml:space="preserve">一、一般公共预算拨款收入 </t>
  </si>
  <si>
    <t>一、一般公共服务支出</t>
  </si>
  <si>
    <t xml:space="preserve">二、政府性基金预算拨款收入 </t>
  </si>
  <si>
    <t>二、外交支出</t>
  </si>
  <si>
    <t xml:space="preserve">三、国有资本经营预算拨款收入 </t>
  </si>
  <si>
    <t>三、国防支出</t>
  </si>
  <si>
    <t xml:space="preserve">四、事业收入 </t>
  </si>
  <si>
    <t>四、公共安全支出</t>
  </si>
  <si>
    <t xml:space="preserve">五、事业单位经营收入 </t>
  </si>
  <si>
    <t>五、教育支出</t>
  </si>
  <si>
    <t xml:space="preserve">六、其他收入 </t>
  </si>
  <si>
    <t>六、科学技术支出</t>
  </si>
  <si>
    <t/>
  </si>
  <si>
    <t>七、文化旅游体育与传媒支出</t>
  </si>
  <si>
    <t>八、社会保障和就业支出</t>
  </si>
  <si>
    <t>九、社会保险基金支出</t>
  </si>
  <si>
    <t>十、卫生健康支出</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</si>
  <si>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</si>
  <si>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</si>
  <si>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</si>
  <si>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</si>
  <si>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</si>
  <si>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</si>
  <si>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</si>
  <si>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</si>
  <si>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</si>
  <si>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</si>
  <si>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</si>
  <si>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</si>
  <si>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</si>
  <si>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</si>
  <si>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</si>
  <si>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二十六、转移性支出</t>
  </si>
  <si>
    <t>二十七、债务还本支出</t>
  </si>
  <si>
    <t>二十八、债务付息支出</t>
  </si>
  <si>
    <t>二十九、债务发行费用支出</t>
  </si>
  <si>
    <t>三十、抗疫特别国债安排的支出</t>
  </si>
  <si>
    <t>本 年 收 入 合 计</t>
  </si>
  <si>
    <t>本 年 支 出 合 计</t>
  </si>
  <si>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</si>
  <si>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</si>
  <si>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</si>
  <si>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</si>
  <si>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</si>
  <si>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</si>
  <si>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</si>
  <si>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</si>
  <si>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</si>
  <si>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</si>
  <si>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</si>
  <si>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
拨款收入</t>
  </si>
  <si>
    <t>政府性基金预算拨款收入</t>
  </si>
  <si>
    <t>国有资本经营
预算拨款收入</t>
  </si>
  <si>
    <t>事业收入</t>
  </si>
  <si>
    <t xml:space="preserve">事业单位经营
收入 </t>
  </si>
  <si>
    <t>其他收入</t>
  </si>
  <si>
    <t>上级补助收入</t>
  </si>
  <si>
    <t>附属单位上缴
收入</t>
  </si>
  <si>
    <t>用事业基金弥补收支差额</t>
  </si>
  <si>
    <t>单位代码</t>
  </si>
  <si>
    <t>单位名称（科目）</t>
  </si>
  <si>
    <t>合    计</t>
  </si>
  <si>
    <t>071001</t>
  </si>
  <si>
    <t>攀枝花市弄弄坪学校</t>
  </si>
  <si>
    <t>表1-2</t>
  </si>
  <si>
    <t>部门支出总表</t>
  </si>
  <si>
    <t>基本支出</t>
  </si>
  <si>
    <t>项目支出</t>
  </si>
  <si>
    <t>上缴上级支出</t>
  </si>
  <si>
    <t>对附属单位补助支出</t>
  </si>
  <si>
    <t>科目编码</t>
  </si>
  <si>
    <t>类</t>
  </si>
  <si>
    <t>款</t>
  </si>
  <si>
    <t>项</t>
  </si>
  <si>
    <t>205</t>
  </si>
  <si>
    <t>02</t>
  </si>
  <si>
    <t> 小学教育</t>
  </si>
  <si>
    <t>03</t>
  </si>
  <si>
    <t> 初中教育</t>
  </si>
  <si>
    <t>208</t>
  </si>
  <si>
    <t>05</t>
  </si>
  <si>
    <t> 机关事业单位基本养老保险缴费支出</t>
  </si>
  <si>
    <t>06</t>
  </si>
  <si>
    <t> 机关事业单位职业年金缴费支出</t>
  </si>
  <si>
    <t>08</t>
  </si>
  <si>
    <t>01</t>
  </si>
  <si>
    <t> 死亡抚恤</t>
  </si>
  <si>
    <t>210</t>
  </si>
  <si>
    <t>11</t>
  </si>
  <si>
    <t> 事业单位医疗</t>
  </si>
  <si>
    <t> 公务员医疗补助</t>
  </si>
  <si>
    <t>221</t>
  </si>
  <si>
    <t> 住房公积金</t>
  </si>
  <si>
    <t xml:space="preserve">
表2</t>
  </si>
  <si>
    <t>财政拨款收支预算总表</t>
  </si>
  <si>
    <t>一般公共预算</t>
  </si>
  <si>
    <t>政府性基金预算</t>
  </si>
  <si>
    <t>国有资本经营预算</t>
  </si>
  <si>
    <t>一、本年收入</t>
  </si>
  <si>
    <t>一、本年支出</t>
  </si>
  <si>
    <t> 一般公共预算拨款收入</t>
  </si>
  <si>
    <t> 一般公共服务支出</t>
  </si>
  <si>
    <t> 政府性基金预算拨款收入</t>
  </si>
  <si>
    <t> 外交支出</t>
  </si>
  <si>
    <t> 国有资本经营预算拨款收入</t>
  </si>
  <si>
    <t> 国防支出</t>
  </si>
  <si>
    <t>二、上年结转</t>
  </si>
  <si>
    <t> 公共安全支出</t>
  </si>
  <si>
    <t> 教育支出</t>
  </si>
  <si>
    <t> 科学技术支出</t>
  </si>
  <si>
    <t> 文化旅游体育与传媒支出</t>
  </si>
  <si>
    <t> </t>
  </si>
  <si>
    <t> 社会保障和就业支出</t>
  </si>
  <si>
    <t> 社会保险基金支出</t>
  </si>
  <si>
    <t> 卫生健康支出</t>
  </si>
  <si>
    <t> 节能环保支出</t>
  </si>
  <si>
    <t> 城乡社区支出</t>
  </si>
  <si>
    <t> 农林水支出</t>
  </si>
  <si>
    <t> 交通运输支出</t>
  </si>
  <si>
    <t> 资源勘探工业信息等支出</t>
  </si>
  <si>
    <t> 商业服务业等支出</t>
  </si>
  <si>
    <t> 金融支出</t>
  </si>
  <si>
    <t> 援助其他地区支出</t>
  </si>
  <si>
    <t> 自然资源海洋气象等支出</t>
  </si>
  <si>
    <t> 住房保障支出</t>
  </si>
  <si>
    <t> 粮油物资储备支出</t>
  </si>
  <si>
    <t> 国有资本经营预算支出</t>
  </si>
  <si>
    <t> 灾害防治及应急管理支出</t>
  </si>
  <si>
    <t> 其他支出</t>
  </si>
  <si>
    <t> 债务付息支出</t>
  </si>
  <si>
    <t> 债务发行费用支出</t>
  </si>
  <si>
    <t> 抗疫特别国债安排的支出</t>
  </si>
  <si>
    <t>表2-1</t>
  </si>
  <si>
    <t>财政拨款支出预算表（部门经济分类科目）</t>
  </si>
  <si>
    <t>总计</t>
  </si>
  <si>
    <t>区级当年财政拨款安排</t>
  </si>
  <si>
    <t>上级提前通知专项转移支付等</t>
  </si>
  <si>
    <t>上年结转安排</t>
  </si>
  <si>
    <t>一般公共预算拨款</t>
  </si>
  <si>
    <t>政府性基金安排</t>
  </si>
  <si>
    <t>国有资本经营预算安排</t>
  </si>
  <si>
    <t>上年应返还额度结转</t>
  </si>
  <si>
    <t>小计</t>
  </si>
  <si>
    <t>基本
支出</t>
  </si>
  <si>
    <t>项目
支出</t>
  </si>
  <si>
    <t>301</t>
  </si>
  <si>
    <t> 工资福利支出</t>
  </si>
  <si>
    <t>30101</t>
  </si>
  <si>
    <t>  基本工资</t>
  </si>
  <si>
    <t>30102</t>
  </si>
  <si>
    <t>  津贴补贴</t>
  </si>
  <si>
    <t>07</t>
  </si>
  <si>
    <t>30107</t>
  </si>
  <si>
    <t>  绩效工资</t>
  </si>
  <si>
    <t>30108</t>
  </si>
  <si>
    <t>  机关事业单位基本养老保险缴费</t>
  </si>
  <si>
    <t>09</t>
  </si>
  <si>
    <t>30109</t>
  </si>
  <si>
    <t>  职业年金缴费</t>
  </si>
  <si>
    <t>10</t>
  </si>
  <si>
    <t>30110</t>
  </si>
  <si>
    <t>  职工基本医疗保险缴费</t>
  </si>
  <si>
    <t>30111</t>
  </si>
  <si>
    <t>  公务员医疗补助缴费</t>
  </si>
  <si>
    <t>12</t>
  </si>
  <si>
    <t>30112</t>
  </si>
  <si>
    <t>  其他社会保障缴费</t>
  </si>
  <si>
    <t>13</t>
  </si>
  <si>
    <t>30113</t>
  </si>
  <si>
    <t>  住房公积金</t>
  </si>
  <si>
    <t>302</t>
  </si>
  <si>
    <t> 商品和服务支出</t>
  </si>
  <si>
    <t>30201</t>
  </si>
  <si>
    <t>  办公费</t>
  </si>
  <si>
    <t>30205</t>
  </si>
  <si>
    <t>  水费</t>
  </si>
  <si>
    <t>30206</t>
  </si>
  <si>
    <t>  电费</t>
  </si>
  <si>
    <t>30207</t>
  </si>
  <si>
    <t>  邮电费</t>
  </si>
  <si>
    <t>30209</t>
  </si>
  <si>
    <t>  物业管理费</t>
  </si>
  <si>
    <t>30211</t>
  </si>
  <si>
    <t>  差旅费</t>
  </si>
  <si>
    <t>30213</t>
  </si>
  <si>
    <t>  维修（护）费</t>
  </si>
  <si>
    <t>16</t>
  </si>
  <si>
    <t>30216</t>
  </si>
  <si>
    <t>  培训费</t>
  </si>
  <si>
    <t>26</t>
  </si>
  <si>
    <t>30226</t>
  </si>
  <si>
    <t>  劳务费</t>
  </si>
  <si>
    <t>28</t>
  </si>
  <si>
    <t>30228</t>
  </si>
  <si>
    <t>  工会经费</t>
  </si>
  <si>
    <t>29</t>
  </si>
  <si>
    <t>30229</t>
  </si>
  <si>
    <t>  福利费</t>
  </si>
  <si>
    <t>31</t>
  </si>
  <si>
    <t>30231</t>
  </si>
  <si>
    <t>  公务用车运行维护费</t>
  </si>
  <si>
    <t>99</t>
  </si>
  <si>
    <t>30299</t>
  </si>
  <si>
    <t>  其他商品和服务支出</t>
  </si>
  <si>
    <t>303</t>
  </si>
  <si>
    <t> 对个人和家庭的补助</t>
  </si>
  <si>
    <t>30301</t>
  </si>
  <si>
    <t>  离休费</t>
  </si>
  <si>
    <t>30302</t>
  </si>
  <si>
    <t>  退休费</t>
  </si>
  <si>
    <t>30305</t>
  </si>
  <si>
    <t>  生活补助</t>
  </si>
  <si>
    <t>30307</t>
  </si>
  <si>
    <t>  医疗费补助</t>
  </si>
  <si>
    <t>表3</t>
  </si>
  <si>
    <t>一般公共预算支出预算表</t>
  </si>
  <si>
    <t>当年财政拨款安排</t>
  </si>
  <si>
    <t>表3-1</t>
  </si>
  <si>
    <t>一般公共预算基本支出预算表</t>
  </si>
  <si>
    <t>人员经费</t>
  </si>
  <si>
    <t>公用经费</t>
  </si>
  <si>
    <t>表3-2</t>
  </si>
  <si>
    <t>一般公共预算项目支出预算表</t>
  </si>
  <si>
    <t>金额</t>
  </si>
  <si>
    <t>  免作业本</t>
  </si>
  <si>
    <t>  教育事业发展</t>
  </si>
  <si>
    <t>表3-3</t>
  </si>
  <si>
    <t>一般公共预算“三公”经费支出预算表</t>
  </si>
  <si>
    <t>单位编码</t>
  </si>
  <si>
    <t>当年财政拨款预算安排</t>
  </si>
  <si>
    <t>因公出国（境）
费用</t>
  </si>
  <si>
    <t>公务用车购置及运行费</t>
  </si>
  <si>
    <t>公务接待费</t>
  </si>
  <si>
    <t>公务用车购置费</t>
  </si>
  <si>
    <t>公务用车运行费</t>
  </si>
  <si>
    <t>表4</t>
  </si>
  <si>
    <t xml:space="preserve">政府性基金预算支出预算表 </t>
  </si>
  <si>
    <t>本年政府性基金预算支出</t>
  </si>
  <si>
    <t>本单位没有该项预算</t>
  </si>
  <si>
    <t>表4-1</t>
  </si>
  <si>
    <t>政府性基金预算“三公”经费支出预算表</t>
  </si>
  <si>
    <t>表5</t>
  </si>
  <si>
    <t>国有资本经营预算支出预算表</t>
  </si>
  <si>
    <t>本年国有资本经营预算支出</t>
  </si>
  <si>
    <t>表6</t>
  </si>
  <si>
    <t>政府采购预算表</t>
  </si>
  <si>
    <t>序号</t>
  </si>
  <si>
    <t>品目名称</t>
  </si>
  <si>
    <t>采购事由</t>
  </si>
  <si>
    <t>预计采购时间</t>
  </si>
  <si>
    <t>数量</t>
  </si>
  <si>
    <t>单价</t>
  </si>
  <si>
    <t>采购金额</t>
  </si>
  <si>
    <t>资金来源</t>
  </si>
  <si>
    <t>备注</t>
  </si>
  <si>
    <t>区级财政安排</t>
  </si>
  <si>
    <t>上级补助资金安排金额</t>
  </si>
  <si>
    <t>结转资金（财返资金）安排金额</t>
  </si>
  <si>
    <t>其他资金</t>
  </si>
  <si>
    <t>日常公用经费安排金额</t>
  </si>
  <si>
    <t>其他转运类项目经费安排</t>
  </si>
  <si>
    <t>特定目标类项目经费安排</t>
  </si>
  <si>
    <t>项目经费名称</t>
  </si>
  <si>
    <t>合   计</t>
  </si>
  <si>
    <t>表7</t>
  </si>
  <si>
    <t>部门整体支出绩效目标申报表</t>
  </si>
  <si>
    <t>（2022年度）</t>
  </si>
  <si>
    <t>部门名称</t>
  </si>
  <si>
    <t>年度
主要
任务</t>
  </si>
  <si>
    <t>任务名称</t>
  </si>
  <si>
    <t>主要内容</t>
  </si>
  <si>
    <t>预算金额（万元）</t>
  </si>
  <si>
    <t>总额</t>
  </si>
  <si>
    <t>财政拨款</t>
  </si>
  <si>
    <t>任务1</t>
  </si>
  <si>
    <t>保障人员经费，保证学校教育教学工作的正常运行。</t>
  </si>
  <si>
    <t>任务2</t>
  </si>
  <si>
    <t>管好、用好公用经费，保障学校办公秩序的正常运行。</t>
  </si>
  <si>
    <t>任务3</t>
  </si>
  <si>
    <t>保障2022年全年免作业本费；为确保工作正常开展，保障学校自聘7人劳务费。</t>
  </si>
  <si>
    <t>金额合计</t>
  </si>
  <si>
    <t>年度
总体
目标</t>
  </si>
  <si>
    <r>
      <rPr>
        <sz val="10"/>
        <color theme="1"/>
        <rFont val="宋体"/>
        <charset val="134"/>
        <scheme val="minor"/>
      </rPr>
      <t xml:space="preserve"> </t>
    </r>
    <r>
      <rPr>
        <sz val="10"/>
        <rFont val="宋体"/>
        <charset val="134"/>
      </rPr>
      <t xml:space="preserve">   贯彻执行国家教育方针政策，深化教育改革，发展素质教育，稳步提高教育质量，巩固艺术教育特色成果，促进东区教育事业的发展。保障人员经费，提高教师队伍幸福感；管好用好预算内资金，改善和优化学校的办学条件；促进学生全面发展，把教育教学质量放在首位，办人民满意的教育。</t>
    </r>
  </si>
  <si>
    <t>年
度
绩
效
指
标</t>
  </si>
  <si>
    <t>一级指标</t>
  </si>
  <si>
    <t>二级指标</t>
  </si>
  <si>
    <t>三级指标</t>
  </si>
  <si>
    <t>指标值（包含数字及文字描述）</t>
  </si>
  <si>
    <t>完成指标</t>
  </si>
  <si>
    <t>数量指标</t>
  </si>
  <si>
    <t>1、教育教学质量</t>
  </si>
  <si>
    <t>1、小学教学合格率、升学率分别达到100%；2、初中教学合格率、中职及高中升学率达到100%</t>
  </si>
  <si>
    <t>2、开展教育教学科研</t>
  </si>
  <si>
    <t>市级以上参与人员70人次左右；市级、区级及本校参与人员300人次左右</t>
  </si>
  <si>
    <t>3、开展学校艺体活动</t>
  </si>
  <si>
    <t>举办校运会1次，校园排球艺术节1次，校园艺术节1次</t>
  </si>
  <si>
    <t>质量指标</t>
  </si>
  <si>
    <t>稳步提高教学质量</t>
  </si>
  <si>
    <t>教学方面合格率、升学率分别达到上级主管部门的指标；教师扎实做好学科课型建设活动，要在本年度内完成所有学科相关课型的建设工作；艺体方面充分保证学生的体质健康标准测试结果不降低，学校在东区教育体育局绿色评价督导评估考核中继续保持良好。</t>
  </si>
  <si>
    <t>时效指标</t>
  </si>
  <si>
    <t>全年</t>
  </si>
  <si>
    <r>
      <rPr>
        <sz val="10"/>
        <rFont val="宋体"/>
        <charset val="134"/>
      </rPr>
      <t>202</t>
    </r>
    <r>
      <rPr>
        <sz val="10"/>
        <rFont val="宋体"/>
        <charset val="134"/>
      </rPr>
      <t>2</t>
    </r>
    <r>
      <rPr>
        <sz val="10"/>
        <rFont val="宋体"/>
        <charset val="134"/>
      </rPr>
      <t>年1月-12月</t>
    </r>
  </si>
  <si>
    <t>成本指标</t>
  </si>
  <si>
    <r>
      <rPr>
        <sz val="10"/>
        <rFont val="宋体"/>
        <charset val="134"/>
      </rPr>
      <t>1</t>
    </r>
    <r>
      <rPr>
        <sz val="10"/>
        <color rgb="FF000000"/>
        <rFont val="宋体"/>
        <charset val="134"/>
      </rPr>
      <t>.保障全校在职75人、离退休335人的人员经费。</t>
    </r>
  </si>
  <si>
    <r>
      <rPr>
        <sz val="10"/>
        <rFont val="宋体"/>
        <charset val="134"/>
      </rPr>
      <t>人员经费预计1592.69</t>
    </r>
    <r>
      <rPr>
        <sz val="10"/>
        <color rgb="FF000000"/>
        <rFont val="宋体"/>
        <charset val="134"/>
      </rPr>
      <t>万元</t>
    </r>
  </si>
  <si>
    <r>
      <rPr>
        <sz val="10"/>
        <rFont val="宋体"/>
        <charset val="134"/>
      </rPr>
      <t>2</t>
    </r>
    <r>
      <rPr>
        <sz val="10"/>
        <color rgb="FF000000"/>
        <rFont val="宋体"/>
        <charset val="134"/>
      </rPr>
      <t>.</t>
    </r>
    <r>
      <rPr>
        <sz val="10"/>
        <rFont val="宋体"/>
        <charset val="134"/>
      </rPr>
      <t>围绕教育教学改革这个核心目标，加强教育教学管理；加快校本课程开发的进度等工作。</t>
    </r>
  </si>
  <si>
    <r>
      <rPr>
        <sz val="10"/>
        <rFont val="宋体"/>
        <charset val="134"/>
      </rPr>
      <t>公用经费预计81.34</t>
    </r>
    <r>
      <rPr>
        <sz val="10"/>
        <color rgb="FF000000"/>
        <rFont val="宋体"/>
        <charset val="134"/>
      </rPr>
      <t>万元</t>
    </r>
  </si>
  <si>
    <r>
      <rPr>
        <sz val="10"/>
        <rFont val="宋体"/>
        <charset val="134"/>
      </rPr>
      <t>3</t>
    </r>
    <r>
      <rPr>
        <sz val="10"/>
        <color rgb="FF000000"/>
        <rFont val="宋体"/>
        <charset val="134"/>
      </rPr>
      <t>.</t>
    </r>
    <r>
      <rPr>
        <sz val="10"/>
        <rFont val="宋体"/>
        <charset val="134"/>
      </rPr>
      <t>免作业本费30元/人/年*345人+40元/人/年*256人；学校自聘7人劳务费</t>
    </r>
  </si>
  <si>
    <r>
      <rPr>
        <sz val="10"/>
        <rFont val="宋体"/>
        <charset val="134"/>
      </rPr>
      <t>项目经费预计12.059</t>
    </r>
    <r>
      <rPr>
        <sz val="10"/>
        <color rgb="FF000000"/>
        <rFont val="宋体"/>
        <charset val="134"/>
      </rPr>
      <t>万元</t>
    </r>
  </si>
  <si>
    <t>效益指标</t>
  </si>
  <si>
    <t>经济效益
指标</t>
  </si>
  <si>
    <t>社会效益
指标</t>
  </si>
  <si>
    <t>培育有校本特色的教育文化品牌</t>
  </si>
  <si>
    <t>提升学校教育影响力</t>
  </si>
  <si>
    <t>生态效益
指标</t>
  </si>
  <si>
    <t>可持续影响
指标</t>
  </si>
  <si>
    <t>树立完善“尊重一切，做好自己”的办学理念</t>
  </si>
  <si>
    <t>提升学校实力</t>
  </si>
  <si>
    <t>满意度
指标</t>
  </si>
  <si>
    <t>满意度指标</t>
  </si>
  <si>
    <t>师生满意度</t>
  </si>
  <si>
    <t>满意度大于95%</t>
  </si>
  <si>
    <t>表8</t>
  </si>
  <si>
    <t>部门预算项目支出绩效目标表</t>
  </si>
  <si>
    <t>单位：万元</t>
  </si>
  <si>
    <t>项目名称</t>
  </si>
  <si>
    <t>项目资金情况</t>
  </si>
  <si>
    <t>项目总体目标</t>
  </si>
  <si>
    <t>绩效指标</t>
  </si>
  <si>
    <t>其中：财政拨款</t>
  </si>
  <si>
    <t>其中：其他资金</t>
  </si>
  <si>
    <t>项目完成</t>
  </si>
  <si>
    <t>项目效益</t>
  </si>
  <si>
    <t>其他绩效指标</t>
  </si>
  <si>
    <t>其他指标</t>
  </si>
  <si>
    <t>经济效益指标</t>
  </si>
  <si>
    <t>社会效益指标</t>
  </si>
  <si>
    <t>生态效益指标</t>
  </si>
  <si>
    <t>可持续影响指标</t>
  </si>
  <si>
    <t>其他效益指标</t>
  </si>
  <si>
    <t>1</t>
  </si>
  <si>
    <t>教育事业发展</t>
  </si>
  <si>
    <t xml:space="preserve">为确保学校教育教学工作的正常开展，用于支付自聘人员劳务费，由学校非税收入征收补助安排。
</t>
  </si>
  <si>
    <t>自聘人员劳务费，参照2021年11月自聘人员人数7人预计</t>
  </si>
  <si>
    <t>提升教育教学质量</t>
  </si>
  <si>
    <t>2022年1月-12月</t>
  </si>
  <si>
    <t>自聘人员劳务费10万元</t>
  </si>
  <si>
    <t>教育教学保障，确保良好的教学秩序，教学工作顺利开展</t>
  </si>
  <si>
    <t>教学工作持续发展，调动教师工作积极性，提高教学质量</t>
  </si>
  <si>
    <t>师生满意度大于95%</t>
  </si>
  <si>
    <t>2</t>
  </si>
  <si>
    <t>免作业本</t>
  </si>
  <si>
    <t xml:space="preserve"> 全面实行义务教育“三免一补”政策，旨在加大教育资助宣传的力度，让党和国家的教育惠民政策得到更深入的宣传，提升资助政策的知晓率，特别要让受资助的同学及家长能准确了解享受资助的政策和资助的金额。</t>
  </si>
  <si>
    <t>义务教育阶段小学生作业本费15元/生/期，中学生作业本费20元/生/期,以2021年秋季学期小学生在校人数345人，中学生在校人数256人为计算依据</t>
  </si>
  <si>
    <t>惠民政策全面落实，实施补助，促进教育公平，保障适龄未成年人接受义务教育</t>
  </si>
  <si>
    <t>2.059万元</t>
  </si>
  <si>
    <t>感恩党和国家对教育的关怀，营造良好的学校氛围，加强宣传义务教育工作，使党和政府的惠民政策家喻户哓、深入人心。</t>
  </si>
  <si>
    <t>促进教育均衡发展，推进教育综合改革，促进教育公平</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</si>
</sst>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_ "/>
  </numFmts>
  <fonts count="52">
    <font>
      <sz val="11"/>
      <color indexed="8"/>
      <name val="宋体"/>
      <charset val="1"/>
      <scheme val="minor"/>
    </font>
    <font>
      <b/>
      <sz val="9"/>
      <name val="宋体"/>
      <charset val="134"/>
    </font>
    <font>
      <sz val="9"/>
      <name val="宋体"/>
      <charset val="134"/>
    </font>
    <font>
      <b/>
      <sz val="18"/>
      <name val="宋体"/>
      <charset val="134"/>
    </font>
    <font>
      <sz val="10"/>
      <name val="宋体"/>
      <charset val="134"/>
    </font>
    <font>
      <sz val="11"/>
      <name val="宋体"/>
      <charset val="134"/>
    </font>
    <font>
      <sz val="12"/>
      <name val="宋体"/>
      <charset val="134"/>
    </font>
    <font>
      <b/>
      <sz val="12"/>
      <name val="宋体"/>
      <charset val="134"/>
    </font>
    <font>
      <sz val="10"/>
      <color theme="1"/>
      <name val="宋体"/>
      <charset val="134"/>
      <scheme val="minor"/>
    </font>
    <font>
      <sz val="10"/>
      <color indexed="8"/>
      <name val="宋体"/>
      <charset val="134"/>
    </font>
    <font>
      <sz val="10"/>
      <color theme="1"/>
      <name val="宋体"/>
      <charset val="134"/>
    </font>
    <font>
      <b/>
      <sz val="10"/>
      <name val="宋体"/>
      <charset val="134"/>
    </font>
    <font>
      <sz val="11"/>
      <color theme="1"/>
      <name val="宋体"/>
      <charset val="134"/>
      <scheme val="minor"/>
    </font>
    <font>
      <b/>
      <sz val="12"/>
      <color theme="1"/>
      <name val="宋体"/>
      <charset val="134"/>
      <scheme val="minor"/>
    </font>
    <font>
      <sz val="12"/>
      <color theme="1"/>
      <name val="宋体"/>
      <charset val="134"/>
      <scheme val="minor"/>
    </font>
    <font>
      <b/>
      <sz val="16"/>
      <name val="宋体"/>
      <charset val="134"/>
      <scheme val="minor"/>
    </font>
    <font>
      <sz val="12"/>
      <name val="方正黑体简体"/>
      <charset val="134"/>
    </font>
    <font>
      <sz val="9"/>
      <name val="simhei"/>
      <charset val="134"/>
    </font>
    <font>
      <b/>
      <sz val="16"/>
      <name val="宋体"/>
      <charset val="134"/>
    </font>
    <font>
      <sz val="9"/>
      <name val="SimSun"/>
      <charset val="134"/>
    </font>
    <font>
      <sz val="11"/>
      <name val="SimSun"/>
      <charset val="134"/>
    </font>
    <font>
      <sz val="10"/>
      <color indexed="8"/>
      <name val="宋体"/>
      <charset val="1"/>
      <scheme val="minor"/>
    </font>
    <font>
      <b/>
      <sz val="16"/>
      <name val="黑体"/>
      <charset val="134"/>
    </font>
    <font>
      <sz val="12"/>
      <color indexed="8"/>
      <name val="方正黑体简体"/>
      <charset val="1"/>
    </font>
    <font>
      <sz val="11"/>
      <name val="Hiragino Sans GB"/>
      <charset val="134"/>
    </font>
    <font>
      <sz val="9"/>
      <name val="Hiragino Sans GB"/>
      <charset val="134"/>
    </font>
    <font>
      <sz val="40"/>
      <name val="方正大标宋简体"/>
      <charset val="134"/>
    </font>
    <font>
      <sz val="26"/>
      <name val="方正小标宋简体"/>
      <charset val="134"/>
    </font>
    <font>
      <sz val="14"/>
      <name val="方正小标宋简体"/>
      <charset val="134"/>
    </font>
    <font>
      <sz val="11"/>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font>
    <font>
      <sz val="11"/>
      <color indexed="8"/>
      <name val="宋体"/>
      <charset val="134"/>
    </font>
    <font>
      <sz val="10"/>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29" fillId="0" borderId="0" applyFont="0" applyFill="0" applyBorder="0" applyAlignment="0" applyProtection="0">
      <alignment vertical="center"/>
    </xf>
    <xf numFmtId="44" fontId="29" fillId="0" borderId="0" applyFont="0" applyFill="0" applyBorder="0" applyAlignment="0" applyProtection="0">
      <alignment vertical="center"/>
    </xf>
    <xf numFmtId="9" fontId="29" fillId="0" borderId="0" applyFont="0" applyFill="0" applyBorder="0" applyAlignment="0" applyProtection="0">
      <alignment vertical="center"/>
    </xf>
    <xf numFmtId="41" fontId="29" fillId="0" borderId="0" applyFont="0" applyFill="0" applyBorder="0" applyAlignment="0" applyProtection="0">
      <alignment vertical="center"/>
    </xf>
    <xf numFmtId="42" fontId="29" fillId="0" borderId="0" applyFon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9" fillId="2" borderId="19" applyNumberFormat="0" applyFont="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20" applyNumberFormat="0" applyFill="0" applyAlignment="0" applyProtection="0">
      <alignment vertical="center"/>
    </xf>
    <xf numFmtId="0" fontId="36" fillId="0" borderId="20" applyNumberFormat="0" applyFill="0" applyAlignment="0" applyProtection="0">
      <alignment vertical="center"/>
    </xf>
    <xf numFmtId="0" fontId="37" fillId="0" borderId="21" applyNumberFormat="0" applyFill="0" applyAlignment="0" applyProtection="0">
      <alignment vertical="center"/>
    </xf>
    <xf numFmtId="0" fontId="37" fillId="0" borderId="0" applyNumberFormat="0" applyFill="0" applyBorder="0" applyAlignment="0" applyProtection="0">
      <alignment vertical="center"/>
    </xf>
    <xf numFmtId="0" fontId="38" fillId="3" borderId="22" applyNumberFormat="0" applyAlignment="0" applyProtection="0">
      <alignment vertical="center"/>
    </xf>
    <xf numFmtId="0" fontId="39" fillId="4" borderId="23" applyNumberFormat="0" applyAlignment="0" applyProtection="0">
      <alignment vertical="center"/>
    </xf>
    <xf numFmtId="0" fontId="40" fillId="4" borderId="22" applyNumberFormat="0" applyAlignment="0" applyProtection="0">
      <alignment vertical="center"/>
    </xf>
    <xf numFmtId="0" fontId="41" fillId="5" borderId="24" applyNumberFormat="0" applyAlignment="0" applyProtection="0">
      <alignment vertical="center"/>
    </xf>
    <xf numFmtId="0" fontId="42" fillId="0" borderId="25" applyNumberFormat="0" applyFill="0" applyAlignment="0" applyProtection="0">
      <alignment vertical="center"/>
    </xf>
    <xf numFmtId="0" fontId="43" fillId="0" borderId="26" applyNumberFormat="0" applyFill="0" applyAlignment="0" applyProtection="0">
      <alignment vertical="center"/>
    </xf>
    <xf numFmtId="0" fontId="44" fillId="6" borderId="0" applyNumberFormat="0" applyBorder="0" applyAlignment="0" applyProtection="0">
      <alignment vertical="center"/>
    </xf>
    <xf numFmtId="0" fontId="45" fillId="7" borderId="0" applyNumberFormat="0" applyBorder="0" applyAlignment="0" applyProtection="0">
      <alignment vertical="center"/>
    </xf>
    <xf numFmtId="0" fontId="46" fillId="8" borderId="0" applyNumberFormat="0" applyBorder="0" applyAlignment="0" applyProtection="0">
      <alignment vertical="center"/>
    </xf>
    <xf numFmtId="0" fontId="47" fillId="9" borderId="0" applyNumberFormat="0" applyBorder="0" applyAlignment="0" applyProtection="0">
      <alignment vertical="center"/>
    </xf>
    <xf numFmtId="0" fontId="48" fillId="10" borderId="0" applyNumberFormat="0" applyBorder="0" applyAlignment="0" applyProtection="0">
      <alignment vertical="center"/>
    </xf>
    <xf numFmtId="0" fontId="48" fillId="11" borderId="0" applyNumberFormat="0" applyBorder="0" applyAlignment="0" applyProtection="0">
      <alignment vertical="center"/>
    </xf>
    <xf numFmtId="0" fontId="47" fillId="12" borderId="0" applyNumberFormat="0" applyBorder="0" applyAlignment="0" applyProtection="0">
      <alignment vertical="center"/>
    </xf>
    <xf numFmtId="0" fontId="47" fillId="13" borderId="0" applyNumberFormat="0" applyBorder="0" applyAlignment="0" applyProtection="0">
      <alignment vertical="center"/>
    </xf>
    <xf numFmtId="0" fontId="48" fillId="14" borderId="0" applyNumberFormat="0" applyBorder="0" applyAlignment="0" applyProtection="0">
      <alignment vertical="center"/>
    </xf>
    <xf numFmtId="0" fontId="48" fillId="15" borderId="0" applyNumberFormat="0" applyBorder="0" applyAlignment="0" applyProtection="0">
      <alignment vertical="center"/>
    </xf>
    <xf numFmtId="0" fontId="47" fillId="16" borderId="0" applyNumberFormat="0" applyBorder="0" applyAlignment="0" applyProtection="0">
      <alignment vertical="center"/>
    </xf>
    <xf numFmtId="0" fontId="47" fillId="17" borderId="0" applyNumberFormat="0" applyBorder="0" applyAlignment="0" applyProtection="0">
      <alignment vertical="center"/>
    </xf>
    <xf numFmtId="0" fontId="48" fillId="18" borderId="0" applyNumberFormat="0" applyBorder="0" applyAlignment="0" applyProtection="0">
      <alignment vertical="center"/>
    </xf>
    <xf numFmtId="0" fontId="48" fillId="19" borderId="0" applyNumberFormat="0" applyBorder="0" applyAlignment="0" applyProtection="0">
      <alignment vertical="center"/>
    </xf>
    <xf numFmtId="0" fontId="47" fillId="20" borderId="0" applyNumberFormat="0" applyBorder="0" applyAlignment="0" applyProtection="0">
      <alignment vertical="center"/>
    </xf>
    <xf numFmtId="0" fontId="47" fillId="21" borderId="0" applyNumberFormat="0" applyBorder="0" applyAlignment="0" applyProtection="0">
      <alignment vertical="center"/>
    </xf>
    <xf numFmtId="0" fontId="48" fillId="22" borderId="0" applyNumberFormat="0" applyBorder="0" applyAlignment="0" applyProtection="0">
      <alignment vertical="center"/>
    </xf>
    <xf numFmtId="0" fontId="48" fillId="23" borderId="0" applyNumberFormat="0" applyBorder="0" applyAlignment="0" applyProtection="0">
      <alignment vertical="center"/>
    </xf>
    <xf numFmtId="0" fontId="47" fillId="24" borderId="0" applyNumberFormat="0" applyBorder="0" applyAlignment="0" applyProtection="0">
      <alignment vertical="center"/>
    </xf>
    <xf numFmtId="0" fontId="47" fillId="25" borderId="0" applyNumberFormat="0" applyBorder="0" applyAlignment="0" applyProtection="0">
      <alignment vertical="center"/>
    </xf>
    <xf numFmtId="0" fontId="48" fillId="26" borderId="0" applyNumberFormat="0" applyBorder="0" applyAlignment="0" applyProtection="0">
      <alignment vertical="center"/>
    </xf>
    <xf numFmtId="0" fontId="48" fillId="27" borderId="0" applyNumberFormat="0" applyBorder="0" applyAlignment="0" applyProtection="0">
      <alignment vertical="center"/>
    </xf>
    <xf numFmtId="0" fontId="47" fillId="28" borderId="0" applyNumberFormat="0" applyBorder="0" applyAlignment="0" applyProtection="0">
      <alignment vertical="center"/>
    </xf>
    <xf numFmtId="0" fontId="47" fillId="29" borderId="0" applyNumberFormat="0" applyBorder="0" applyAlignment="0" applyProtection="0">
      <alignment vertical="center"/>
    </xf>
    <xf numFmtId="0" fontId="48" fillId="30" borderId="0" applyNumberFormat="0" applyBorder="0" applyAlignment="0" applyProtection="0">
      <alignment vertical="center"/>
    </xf>
    <xf numFmtId="0" fontId="48" fillId="31" borderId="0" applyNumberFormat="0" applyBorder="0" applyAlignment="0" applyProtection="0">
      <alignment vertical="center"/>
    </xf>
    <xf numFmtId="0" fontId="47" fillId="32" borderId="0" applyNumberFormat="0" applyBorder="0" applyAlignment="0" applyProtection="0">
      <alignment vertical="center"/>
    </xf>
    <xf numFmtId="0" fontId="49" fillId="0" borderId="0"/>
    <xf numFmtId="0" fontId="6" fillId="0" borderId="0"/>
    <xf numFmtId="0" fontId="6" fillId="0" borderId="0"/>
    <xf numFmtId="0" fontId="12" fillId="0" borderId="0">
      <alignment vertical="center"/>
    </xf>
    <xf numFmtId="0" fontId="50" fillId="0" borderId="0"/>
    <xf numFmtId="0" fontId="12" fillId="0" borderId="0">
      <alignment vertical="center"/>
    </xf>
  </cellStyleXfs>
  <cellXfs count="175">
    <xf numFmtId="0" fontId="0" fillId="0" borderId="0" xfId="0" applyFont="1">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176" fontId="2" fillId="0" borderId="0" xfId="0" applyNumberFormat="1" applyFont="1" applyFill="1" applyBorder="1" applyAlignment="1">
      <alignment horizontal="right" vertical="center" wrapText="1"/>
    </xf>
    <xf numFmtId="49" fontId="3" fillId="0" borderId="0" xfId="0" applyNumberFormat="1" applyFont="1" applyFill="1" applyBorder="1" applyAlignment="1">
      <alignment horizontal="center" vertical="center" wrapText="1"/>
    </xf>
    <xf numFmtId="176" fontId="3" fillId="0" borderId="0" xfId="0" applyNumberFormat="1" applyFont="1" applyFill="1" applyBorder="1" applyAlignment="1">
      <alignment horizontal="center" vertical="center" wrapText="1"/>
    </xf>
    <xf numFmtId="49" fontId="4" fillId="0" borderId="1" xfId="0" applyNumberFormat="1" applyFont="1" applyFill="1" applyBorder="1" applyAlignment="1">
      <alignment horizontal="left" vertical="center" wrapText="1"/>
    </xf>
    <xf numFmtId="176" fontId="4" fillId="0" borderId="1" xfId="0" applyNumberFormat="1" applyFont="1" applyFill="1" applyBorder="1" applyAlignment="1">
      <alignment horizontal="left" vertical="center" wrapText="1"/>
    </xf>
    <xf numFmtId="49" fontId="4" fillId="0" borderId="1" xfId="0" applyNumberFormat="1" applyFont="1" applyFill="1" applyBorder="1" applyAlignment="1">
      <alignment vertical="center" wrapText="1"/>
    </xf>
    <xf numFmtId="49" fontId="4" fillId="0" borderId="2" xfId="0" applyNumberFormat="1"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49" fontId="4" fillId="0" borderId="3"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176" fontId="4" fillId="0" borderId="5" xfId="0" applyNumberFormat="1" applyFont="1" applyFill="1" applyBorder="1" applyAlignment="1">
      <alignment horizontal="center" vertical="center" wrapText="1"/>
    </xf>
    <xf numFmtId="176" fontId="4" fillId="0" borderId="6" xfId="0" applyNumberFormat="1"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4" fillId="0" borderId="2" xfId="0" applyNumberFormat="1" applyFont="1" applyFill="1" applyBorder="1" applyAlignment="1">
      <alignment horizontal="center" vertical="center" wrapText="1"/>
    </xf>
    <xf numFmtId="0" fontId="4" fillId="0" borderId="2" xfId="51" applyFont="1" applyFill="1" applyBorder="1" applyAlignment="1">
      <alignment horizontal="left" vertical="center" wrapText="1"/>
    </xf>
    <xf numFmtId="0" fontId="2" fillId="0" borderId="2" xfId="51" applyFont="1" applyFill="1" applyBorder="1" applyAlignment="1">
      <alignment horizontal="left" vertical="center" wrapText="1"/>
    </xf>
    <xf numFmtId="0" fontId="5" fillId="0" borderId="0" xfId="0" applyFont="1" applyFill="1" applyAlignment="1">
      <alignment horizontal="center" vertical="center" wrapText="1"/>
    </xf>
    <xf numFmtId="49" fontId="4" fillId="0" borderId="7" xfId="0" applyNumberFormat="1" applyFont="1" applyFill="1" applyBorder="1" applyAlignment="1">
      <alignment horizontal="center" vertical="center" wrapText="1"/>
    </xf>
    <xf numFmtId="0" fontId="4" fillId="0" borderId="2" xfId="51" applyFont="1" applyFill="1" applyBorder="1" applyAlignment="1">
      <alignment horizontal="center" vertical="center" wrapText="1"/>
    </xf>
    <xf numFmtId="0" fontId="2" fillId="0" borderId="2" xfId="0" applyFont="1" applyFill="1" applyBorder="1" applyAlignment="1">
      <alignment horizontal="center" vertical="center"/>
    </xf>
    <xf numFmtId="0" fontId="6" fillId="0" borderId="0" xfId="51" applyAlignment="1">
      <alignment vertical="center"/>
    </xf>
    <xf numFmtId="0" fontId="4" fillId="0" borderId="0" xfId="51" applyFont="1" applyAlignment="1">
      <alignment vertical="center" wrapText="1"/>
    </xf>
    <xf numFmtId="0" fontId="6" fillId="0" borderId="0" xfId="51" applyAlignment="1">
      <alignment vertical="center" wrapText="1"/>
    </xf>
    <xf numFmtId="0" fontId="5" fillId="0" borderId="0" xfId="51" applyFont="1" applyAlignment="1">
      <alignment horizontal="right" vertical="center"/>
    </xf>
    <xf numFmtId="0" fontId="3" fillId="0" borderId="0" xfId="51" applyFont="1" applyFill="1" applyBorder="1" applyAlignment="1">
      <alignment horizontal="center" vertical="center" wrapText="1"/>
    </xf>
    <xf numFmtId="0" fontId="7" fillId="0" borderId="0" xfId="51" applyFont="1" applyFill="1" applyBorder="1" applyAlignment="1">
      <alignment horizontal="center" vertical="center" wrapText="1"/>
    </xf>
    <xf numFmtId="0" fontId="8" fillId="0" borderId="2" xfId="51" applyFont="1" applyFill="1" applyBorder="1" applyAlignment="1">
      <alignment horizontal="center" vertical="center" wrapText="1"/>
    </xf>
    <xf numFmtId="0" fontId="8" fillId="0" borderId="3" xfId="51" applyFont="1" applyFill="1" applyBorder="1" applyAlignment="1">
      <alignment horizontal="left" vertical="center" wrapText="1"/>
    </xf>
    <xf numFmtId="0" fontId="4" fillId="0" borderId="4" xfId="51" applyFont="1" applyFill="1" applyBorder="1" applyAlignment="1">
      <alignment horizontal="left" vertical="center" wrapText="1"/>
    </xf>
    <xf numFmtId="0" fontId="4" fillId="0" borderId="7" xfId="51" applyFont="1" applyFill="1" applyBorder="1" applyAlignment="1">
      <alignment horizontal="left" vertical="center" wrapText="1"/>
    </xf>
    <xf numFmtId="0" fontId="9" fillId="0" borderId="2" xfId="53" applyFont="1" applyBorder="1" applyAlignment="1">
      <alignment vertical="center"/>
    </xf>
    <xf numFmtId="0" fontId="4" fillId="0" borderId="5" xfId="51" applyFont="1" applyFill="1" applyBorder="1" applyAlignment="1">
      <alignment horizontal="center" vertical="center" wrapText="1"/>
    </xf>
    <xf numFmtId="0" fontId="4" fillId="0" borderId="8" xfId="51" applyFont="1" applyFill="1" applyBorder="1" applyAlignment="1">
      <alignment horizontal="center" vertical="center" wrapText="1"/>
    </xf>
    <xf numFmtId="0" fontId="4" fillId="0" borderId="9" xfId="51" applyFont="1" applyFill="1" applyBorder="1" applyAlignment="1">
      <alignment horizontal="center" vertical="center" wrapText="1"/>
    </xf>
    <xf numFmtId="0" fontId="4" fillId="0" borderId="10" xfId="51" applyFont="1" applyFill="1" applyBorder="1" applyAlignment="1">
      <alignment horizontal="center" vertical="center" wrapText="1"/>
    </xf>
    <xf numFmtId="0" fontId="4" fillId="0" borderId="11" xfId="51" applyFont="1" applyFill="1" applyBorder="1" applyAlignment="1">
      <alignment horizontal="center" vertical="center" wrapText="1"/>
    </xf>
    <xf numFmtId="0" fontId="4" fillId="0" borderId="12" xfId="51" applyFont="1" applyFill="1" applyBorder="1" applyAlignment="1">
      <alignment horizontal="center" vertical="center" wrapText="1"/>
    </xf>
    <xf numFmtId="0" fontId="4" fillId="0" borderId="3" xfId="51" applyFont="1" applyFill="1" applyBorder="1" applyAlignment="1">
      <alignment horizontal="left" vertical="center" wrapText="1"/>
    </xf>
    <xf numFmtId="0" fontId="4" fillId="0" borderId="13" xfId="51" applyFont="1" applyFill="1" applyBorder="1" applyAlignment="1">
      <alignment horizontal="center" vertical="center" wrapText="1"/>
    </xf>
    <xf numFmtId="0" fontId="4" fillId="0" borderId="14" xfId="51" applyFont="1" applyFill="1" applyBorder="1" applyAlignment="1">
      <alignment horizontal="center" vertical="center" wrapText="1"/>
    </xf>
    <xf numFmtId="0" fontId="8" fillId="0" borderId="8" xfId="51" applyFont="1" applyFill="1" applyBorder="1" applyAlignment="1">
      <alignment horizontal="center" vertical="center" wrapText="1"/>
    </xf>
    <xf numFmtId="0" fontId="8" fillId="0" borderId="9" xfId="51" applyFont="1" applyFill="1" applyBorder="1" applyAlignment="1">
      <alignment horizontal="center" vertical="center" wrapText="1"/>
    </xf>
    <xf numFmtId="0" fontId="9" fillId="0" borderId="7" xfId="0" applyFont="1" applyFill="1" applyBorder="1" applyAlignment="1">
      <alignment vertical="center"/>
    </xf>
    <xf numFmtId="0" fontId="4" fillId="0" borderId="3" xfId="51" applyNumberFormat="1" applyFont="1" applyFill="1" applyBorder="1" applyAlignment="1">
      <alignment horizontal="left" vertical="center" wrapText="1"/>
    </xf>
    <xf numFmtId="49" fontId="10" fillId="0" borderId="7" xfId="49" applyNumberFormat="1" applyFont="1" applyBorder="1" applyAlignment="1">
      <alignment vertical="center" wrapText="1"/>
    </xf>
    <xf numFmtId="0" fontId="4" fillId="0" borderId="6" xfId="51" applyFont="1" applyFill="1" applyBorder="1" applyAlignment="1">
      <alignment horizontal="center" vertical="center" wrapText="1"/>
    </xf>
    <xf numFmtId="0" fontId="9" fillId="0" borderId="2" xfId="53" applyFont="1" applyBorder="1" applyAlignment="1">
      <alignment horizontal="center" vertical="center"/>
    </xf>
    <xf numFmtId="0" fontId="8" fillId="0" borderId="2" xfId="51" applyFont="1" applyFill="1" applyBorder="1" applyAlignment="1">
      <alignment horizontal="left" vertical="center" wrapText="1"/>
    </xf>
    <xf numFmtId="0" fontId="8" fillId="0" borderId="7" xfId="51" applyFont="1" applyFill="1" applyBorder="1" applyAlignment="1">
      <alignment horizontal="left" vertical="center" wrapText="1"/>
    </xf>
    <xf numFmtId="0" fontId="4" fillId="0" borderId="0" xfId="0" applyFont="1" applyFill="1" applyBorder="1" applyAlignment="1">
      <alignment vertical="center" wrapText="1"/>
    </xf>
    <xf numFmtId="0" fontId="11" fillId="0" borderId="0" xfId="0" applyFont="1" applyFill="1" applyBorder="1" applyAlignment="1">
      <alignment horizontal="center" vertical="center" wrapText="1"/>
    </xf>
    <xf numFmtId="0" fontId="11" fillId="0" borderId="0" xfId="0" applyFont="1" applyFill="1" applyBorder="1" applyAlignment="1">
      <alignment vertical="center" wrapText="1"/>
    </xf>
    <xf numFmtId="0" fontId="12" fillId="0" borderId="0" xfId="0" applyFont="1" applyFill="1" applyBorder="1" applyAlignment="1">
      <alignment horizontal="center" vertical="center" wrapText="1"/>
    </xf>
    <xf numFmtId="0" fontId="12" fillId="0" borderId="0" xfId="0" applyFont="1" applyFill="1" applyBorder="1" applyAlignment="1">
      <alignment vertical="center" wrapText="1"/>
    </xf>
    <xf numFmtId="0" fontId="13" fillId="0" borderId="0" xfId="0" applyFont="1" applyFill="1" applyBorder="1" applyAlignment="1">
      <alignment horizontal="left" vertical="center" wrapText="1"/>
    </xf>
    <xf numFmtId="0" fontId="14" fillId="0" borderId="0" xfId="0" applyFont="1" applyFill="1" applyBorder="1" applyAlignment="1">
      <alignment horizontal="left" vertical="center" wrapText="1"/>
    </xf>
    <xf numFmtId="0" fontId="14" fillId="0" borderId="0" xfId="0" applyFont="1" applyFill="1" applyBorder="1" applyAlignment="1">
      <alignment horizontal="center" vertical="center" wrapText="1"/>
    </xf>
    <xf numFmtId="0" fontId="15" fillId="0" borderId="0" xfId="0" applyFont="1" applyFill="1" applyBorder="1" applyAlignment="1">
      <alignment horizontal="center" vertical="center" wrapText="1"/>
    </xf>
    <xf numFmtId="177" fontId="4" fillId="0" borderId="1" xfId="0" applyNumberFormat="1" applyFont="1" applyFill="1" applyBorder="1" applyAlignment="1">
      <alignment horizontal="left" vertical="center" wrapText="1"/>
    </xf>
    <xf numFmtId="177" fontId="4" fillId="0" borderId="1" xfId="0" applyNumberFormat="1" applyFont="1" applyFill="1" applyBorder="1" applyAlignment="1">
      <alignment vertical="center" wrapText="1"/>
    </xf>
    <xf numFmtId="177" fontId="4" fillId="0" borderId="0" xfId="0" applyNumberFormat="1" applyFont="1" applyFill="1" applyBorder="1" applyAlignment="1">
      <alignment vertical="center" wrapText="1"/>
    </xf>
    <xf numFmtId="0" fontId="4" fillId="0" borderId="2"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6" xfId="0" applyFont="1" applyFill="1" applyBorder="1" applyAlignment="1">
      <alignment horizontal="center" vertical="center" wrapText="1"/>
    </xf>
    <xf numFmtId="177" fontId="4" fillId="0" borderId="2" xfId="0" applyNumberFormat="1" applyFont="1" applyFill="1" applyBorder="1" applyAlignment="1">
      <alignment horizontal="center" vertical="center" wrapText="1"/>
    </xf>
    <xf numFmtId="3" fontId="4" fillId="0" borderId="2"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12" fillId="0" borderId="0" xfId="0" applyFont="1" applyFill="1" applyAlignment="1">
      <alignment horizontal="center" vertical="center" wrapText="1"/>
    </xf>
    <xf numFmtId="0" fontId="4" fillId="0" borderId="15"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3" xfId="0" applyFont="1" applyFill="1" applyBorder="1" applyAlignment="1">
      <alignment horizontal="center" vertical="center" wrapText="1"/>
    </xf>
    <xf numFmtId="177" fontId="4" fillId="0" borderId="2" xfId="0" applyNumberFormat="1" applyFont="1" applyFill="1" applyBorder="1" applyAlignment="1">
      <alignment vertical="center" wrapText="1"/>
    </xf>
    <xf numFmtId="0" fontId="12" fillId="0" borderId="0" xfId="0" applyFont="1" applyFill="1" applyBorder="1" applyAlignment="1">
      <alignment horizontal="right" vertical="center" wrapText="1"/>
    </xf>
    <xf numFmtId="177" fontId="4" fillId="0" borderId="0" xfId="0" applyNumberFormat="1" applyFont="1" applyFill="1" applyAlignment="1">
      <alignment horizontal="center" vertical="center" wrapText="1"/>
    </xf>
    <xf numFmtId="0" fontId="4" fillId="0" borderId="5" xfId="0" applyFont="1" applyFill="1" applyBorder="1" applyAlignment="1">
      <alignment vertical="center" wrapText="1"/>
    </xf>
    <xf numFmtId="0" fontId="4" fillId="0" borderId="2" xfId="0" applyFont="1" applyFill="1" applyBorder="1" applyAlignment="1">
      <alignment vertical="center" wrapText="1"/>
    </xf>
    <xf numFmtId="0" fontId="16" fillId="0" borderId="16" xfId="0" applyFont="1" applyFill="1" applyBorder="1">
      <alignment vertical="center"/>
    </xf>
    <xf numFmtId="0" fontId="17" fillId="0" borderId="0" xfId="0" applyFont="1" applyBorder="1" applyAlignment="1">
      <alignment vertical="center" wrapText="1"/>
    </xf>
    <xf numFmtId="0" fontId="2" fillId="0" borderId="16" xfId="0" applyFont="1" applyBorder="1" applyAlignment="1">
      <alignment vertical="center" wrapText="1"/>
    </xf>
    <xf numFmtId="0" fontId="5" fillId="0" borderId="16" xfId="0" applyFont="1" applyBorder="1" applyAlignment="1">
      <alignment horizontal="right" vertical="center" wrapText="1"/>
    </xf>
    <xf numFmtId="0" fontId="18" fillId="0" borderId="16" xfId="0" applyFont="1" applyBorder="1" applyAlignment="1">
      <alignment horizontal="center" vertical="center"/>
    </xf>
    <xf numFmtId="0" fontId="5" fillId="0" borderId="17" xfId="0" applyFont="1" applyBorder="1" applyAlignment="1">
      <alignment horizontal="left" vertical="center"/>
    </xf>
    <xf numFmtId="0" fontId="2" fillId="0" borderId="17" xfId="0" applyFont="1" applyBorder="1">
      <alignment vertical="center"/>
    </xf>
    <xf numFmtId="0" fontId="5" fillId="0" borderId="17" xfId="0" applyFont="1" applyBorder="1" applyAlignment="1">
      <alignment horizontal="center" vertical="center"/>
    </xf>
    <xf numFmtId="0" fontId="5" fillId="0" borderId="2" xfId="0" applyFont="1" applyFill="1" applyBorder="1" applyAlignment="1">
      <alignment horizontal="center" vertical="center"/>
    </xf>
    <xf numFmtId="4" fontId="5" fillId="0" borderId="2" xfId="0" applyNumberFormat="1" applyFont="1" applyFill="1" applyBorder="1" applyAlignment="1">
      <alignment horizontal="right" vertical="center"/>
    </xf>
    <xf numFmtId="0" fontId="5" fillId="0" borderId="2" xfId="0" applyFont="1" applyFill="1" applyBorder="1" applyAlignment="1">
      <alignment horizontal="left" vertical="center"/>
    </xf>
    <xf numFmtId="0" fontId="0" fillId="0" borderId="0" xfId="0" applyFont="1" applyAlignment="1">
      <alignment vertical="center" wrapText="1"/>
    </xf>
    <xf numFmtId="0" fontId="5" fillId="0" borderId="2" xfId="0" applyFont="1" applyFill="1" applyBorder="1" applyAlignment="1">
      <alignment horizontal="center" vertical="center" wrapText="1"/>
    </xf>
    <xf numFmtId="49" fontId="0" fillId="0" borderId="0" xfId="0" applyNumberFormat="1" applyFont="1">
      <alignment vertical="center"/>
    </xf>
    <xf numFmtId="49" fontId="16" fillId="0" borderId="16" xfId="0" applyNumberFormat="1" applyFont="1" applyFill="1" applyBorder="1">
      <alignment vertical="center"/>
    </xf>
    <xf numFmtId="49" fontId="18" fillId="0" borderId="16" xfId="0" applyNumberFormat="1" applyFont="1" applyBorder="1" applyAlignment="1">
      <alignment horizontal="center" vertical="center"/>
    </xf>
    <xf numFmtId="49" fontId="5" fillId="0" borderId="17" xfId="0" applyNumberFormat="1" applyFont="1" applyBorder="1" applyAlignment="1">
      <alignment horizontal="left" vertical="center"/>
    </xf>
    <xf numFmtId="49" fontId="5" fillId="0" borderId="2"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xf>
    <xf numFmtId="4" fontId="5" fillId="0" borderId="2" xfId="0" applyNumberFormat="1" applyFont="1" applyFill="1" applyBorder="1" applyAlignment="1">
      <alignment horizontal="center" vertical="center"/>
    </xf>
    <xf numFmtId="49" fontId="0" fillId="0" borderId="0" xfId="0" applyNumberFormat="1" applyFont="1" applyFill="1">
      <alignment vertical="center"/>
    </xf>
    <xf numFmtId="0" fontId="0" fillId="0" borderId="0" xfId="0" applyFont="1" applyFill="1">
      <alignment vertical="center"/>
    </xf>
    <xf numFmtId="49" fontId="16" fillId="0" borderId="16" xfId="0" applyNumberFormat="1" applyFont="1" applyFill="1" applyBorder="1">
      <alignment vertical="center"/>
    </xf>
    <xf numFmtId="0" fontId="17" fillId="0" borderId="0" xfId="0" applyFont="1" applyFill="1" applyBorder="1" applyAlignment="1">
      <alignment vertical="center" wrapText="1"/>
    </xf>
    <xf numFmtId="0" fontId="5" fillId="0" borderId="16" xfId="0" applyFont="1" applyFill="1" applyBorder="1" applyAlignment="1">
      <alignment horizontal="right" vertical="center" wrapText="1"/>
    </xf>
    <xf numFmtId="49" fontId="18" fillId="0" borderId="16" xfId="0" applyNumberFormat="1" applyFont="1" applyFill="1" applyBorder="1" applyAlignment="1">
      <alignment horizontal="center" vertical="center"/>
    </xf>
    <xf numFmtId="0" fontId="18" fillId="0" borderId="16" xfId="0" applyFont="1" applyFill="1" applyBorder="1" applyAlignment="1">
      <alignment horizontal="center" vertical="center"/>
    </xf>
    <xf numFmtId="49" fontId="5" fillId="0" borderId="17" xfId="0" applyNumberFormat="1" applyFont="1" applyFill="1" applyBorder="1" applyAlignment="1">
      <alignment horizontal="left" vertical="center"/>
    </xf>
    <xf numFmtId="0" fontId="5" fillId="0" borderId="17" xfId="0" applyFont="1" applyFill="1" applyBorder="1" applyAlignment="1">
      <alignment horizontal="left" vertical="center"/>
    </xf>
    <xf numFmtId="0" fontId="5" fillId="0" borderId="17" xfId="0" applyFont="1" applyFill="1" applyBorder="1" applyAlignment="1">
      <alignment horizontal="center" vertical="center"/>
    </xf>
    <xf numFmtId="49" fontId="5" fillId="0" borderId="2" xfId="0" applyNumberFormat="1" applyFont="1" applyFill="1" applyBorder="1" applyAlignment="1">
      <alignment horizontal="center" vertical="center"/>
    </xf>
    <xf numFmtId="0" fontId="5" fillId="0" borderId="2" xfId="0" applyFont="1" applyFill="1" applyBorder="1" applyAlignment="1">
      <alignment horizontal="center" vertical="center"/>
    </xf>
    <xf numFmtId="4" fontId="5" fillId="0" borderId="2" xfId="0" applyNumberFormat="1" applyFont="1" applyFill="1" applyBorder="1" applyAlignment="1">
      <alignment horizontal="center" vertical="center"/>
    </xf>
    <xf numFmtId="0" fontId="5" fillId="0" borderId="2" xfId="0" applyFont="1" applyFill="1" applyBorder="1" applyAlignment="1">
      <alignment horizontal="center" vertical="center"/>
    </xf>
    <xf numFmtId="4" fontId="5" fillId="0" borderId="2" xfId="0" applyNumberFormat="1" applyFont="1" applyFill="1" applyBorder="1" applyAlignment="1">
      <alignment horizontal="center" vertical="center"/>
    </xf>
    <xf numFmtId="49" fontId="0" fillId="0" borderId="0" xfId="0" applyNumberFormat="1" applyFont="1" applyFill="1">
      <alignment vertical="center"/>
    </xf>
    <xf numFmtId="0" fontId="0" fillId="0" borderId="0" xfId="0" applyFont="1" applyFill="1">
      <alignment vertical="center"/>
    </xf>
    <xf numFmtId="0" fontId="19" fillId="0" borderId="16" xfId="0" applyFont="1" applyFill="1" applyBorder="1" applyAlignment="1">
      <alignment vertical="center" wrapText="1"/>
    </xf>
    <xf numFmtId="0" fontId="2" fillId="0" borderId="16" xfId="0" applyFont="1" applyFill="1" applyBorder="1">
      <alignment vertical="center"/>
    </xf>
    <xf numFmtId="0" fontId="20" fillId="0" borderId="16" xfId="0" applyFont="1" applyFill="1" applyBorder="1" applyAlignment="1">
      <alignment horizontal="right" vertical="center" wrapText="1"/>
    </xf>
    <xf numFmtId="49" fontId="18" fillId="0" borderId="16" xfId="0" applyNumberFormat="1" applyFont="1" applyFill="1" applyBorder="1" applyAlignment="1">
      <alignment horizontal="center" vertical="center"/>
    </xf>
    <xf numFmtId="0" fontId="18" fillId="0" borderId="16" xfId="0" applyFont="1" applyFill="1" applyBorder="1" applyAlignment="1">
      <alignment horizontal="center" vertical="center"/>
    </xf>
    <xf numFmtId="49" fontId="5" fillId="0" borderId="17" xfId="0" applyNumberFormat="1" applyFont="1" applyFill="1" applyBorder="1" applyAlignment="1">
      <alignment horizontal="left" vertical="center"/>
    </xf>
    <xf numFmtId="0" fontId="5" fillId="0" borderId="17" xfId="0" applyFont="1" applyFill="1" applyBorder="1" applyAlignment="1">
      <alignment horizontal="left" vertical="center"/>
    </xf>
    <xf numFmtId="0" fontId="2" fillId="0" borderId="17" xfId="0" applyFont="1" applyFill="1" applyBorder="1">
      <alignment vertical="center"/>
    </xf>
    <xf numFmtId="0" fontId="5" fillId="0" borderId="17" xfId="0" applyFont="1" applyFill="1" applyBorder="1" applyAlignment="1">
      <alignment horizontal="right" vertical="center"/>
    </xf>
    <xf numFmtId="0" fontId="2" fillId="0" borderId="17" xfId="0" applyFont="1" applyFill="1" applyBorder="1">
      <alignment vertical="center"/>
    </xf>
    <xf numFmtId="0" fontId="5" fillId="0" borderId="17" xfId="0" applyFont="1" applyFill="1" applyBorder="1" applyAlignment="1">
      <alignment horizontal="right" vertical="center"/>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xf>
    <xf numFmtId="49" fontId="2" fillId="0" borderId="18" xfId="0" applyNumberFormat="1" applyFont="1" applyFill="1" applyBorder="1" applyAlignment="1">
      <alignment vertical="center" wrapText="1"/>
    </xf>
    <xf numFmtId="0" fontId="2" fillId="0" borderId="18" xfId="0" applyFont="1" applyFill="1" applyBorder="1" applyAlignment="1">
      <alignment vertical="center" wrapText="1"/>
    </xf>
    <xf numFmtId="0" fontId="2" fillId="0" borderId="18" xfId="0" applyFont="1" applyFill="1" applyBorder="1">
      <alignment vertical="center"/>
    </xf>
    <xf numFmtId="0" fontId="16" fillId="0" borderId="16" xfId="0" applyFont="1" applyFill="1" applyBorder="1">
      <alignment vertical="center"/>
    </xf>
    <xf numFmtId="0" fontId="19" fillId="0" borderId="16" xfId="0" applyFont="1" applyFill="1" applyBorder="1" applyAlignment="1">
      <alignment vertical="center" wrapText="1"/>
    </xf>
    <xf numFmtId="0" fontId="2" fillId="0" borderId="16" xfId="0" applyFont="1" applyFill="1" applyBorder="1">
      <alignment vertical="center"/>
    </xf>
    <xf numFmtId="0" fontId="19" fillId="0" borderId="17" xfId="0" applyFont="1" applyFill="1" applyBorder="1" applyAlignment="1">
      <alignment vertical="center" wrapText="1"/>
    </xf>
    <xf numFmtId="0" fontId="4" fillId="0" borderId="2" xfId="0" applyFont="1" applyFill="1" applyBorder="1" applyAlignment="1">
      <alignment horizontal="center" vertical="center"/>
    </xf>
    <xf numFmtId="4" fontId="4" fillId="0" borderId="2" xfId="0" applyNumberFormat="1" applyFont="1" applyFill="1" applyBorder="1" applyAlignment="1">
      <alignment horizontal="center" vertical="center"/>
    </xf>
    <xf numFmtId="0" fontId="2" fillId="0" borderId="17" xfId="0" applyFont="1" applyFill="1" applyBorder="1" applyAlignment="1">
      <alignment vertical="center" wrapText="1"/>
    </xf>
    <xf numFmtId="4" fontId="4" fillId="0" borderId="2" xfId="0" applyNumberFormat="1" applyFont="1" applyFill="1" applyBorder="1" applyAlignment="1">
      <alignment horizontal="center" vertical="center"/>
    </xf>
    <xf numFmtId="0" fontId="21" fillId="0" borderId="2" xfId="0" applyFont="1" applyFill="1" applyBorder="1" applyAlignment="1">
      <alignment horizontal="center" vertical="center"/>
    </xf>
    <xf numFmtId="0" fontId="20" fillId="0" borderId="16" xfId="0" applyFont="1" applyFill="1" applyBorder="1" applyAlignment="1">
      <alignment horizontal="right" vertical="center" wrapText="1"/>
    </xf>
    <xf numFmtId="0" fontId="19" fillId="0" borderId="16" xfId="0" applyFont="1" applyFill="1" applyBorder="1">
      <alignment vertical="center"/>
    </xf>
    <xf numFmtId="0" fontId="20" fillId="0" borderId="16" xfId="0" applyFont="1" applyFill="1" applyBorder="1" applyAlignment="1">
      <alignment horizontal="right" vertical="center"/>
    </xf>
    <xf numFmtId="0" fontId="22" fillId="0" borderId="16" xfId="0" applyFont="1" applyFill="1" applyBorder="1" applyAlignment="1">
      <alignment horizontal="center" vertical="center"/>
    </xf>
    <xf numFmtId="0" fontId="22" fillId="0" borderId="17" xfId="0" applyFont="1" applyFill="1" applyBorder="1" applyAlignment="1">
      <alignment horizontal="center" vertical="center"/>
    </xf>
    <xf numFmtId="0" fontId="17" fillId="0" borderId="0" xfId="0" applyFont="1" applyFill="1" applyBorder="1" applyAlignment="1">
      <alignment vertical="center" wrapText="1"/>
    </xf>
    <xf numFmtId="0" fontId="20" fillId="0" borderId="0" xfId="0" applyFont="1" applyFill="1" applyAlignment="1">
      <alignment horizontal="right" vertical="center"/>
    </xf>
    <xf numFmtId="0" fontId="19" fillId="0" borderId="18" xfId="0" applyFont="1" applyFill="1" applyBorder="1">
      <alignment vertical="center"/>
    </xf>
    <xf numFmtId="0" fontId="0" fillId="0" borderId="0" xfId="0" applyFont="1" applyFill="1" applyAlignment="1">
      <alignment vertical="center" wrapText="1"/>
    </xf>
    <xf numFmtId="0" fontId="0" fillId="0" borderId="0" xfId="0" applyFont="1" applyFill="1" applyAlignment="1">
      <alignment horizontal="left" vertical="center"/>
    </xf>
    <xf numFmtId="0" fontId="17" fillId="0" borderId="0" xfId="0" applyFont="1" applyFill="1" applyBorder="1" applyAlignment="1">
      <alignment horizontal="left" vertical="center" wrapText="1"/>
    </xf>
    <xf numFmtId="0" fontId="2" fillId="0" borderId="16" xfId="0" applyFont="1" applyFill="1" applyBorder="1" applyAlignment="1">
      <alignment vertical="center" wrapText="1"/>
    </xf>
    <xf numFmtId="0" fontId="18" fillId="0" borderId="16" xfId="0" applyFont="1" applyFill="1" applyBorder="1" applyAlignment="1">
      <alignment horizontal="left" vertical="center"/>
    </xf>
    <xf numFmtId="49" fontId="5" fillId="0" borderId="2" xfId="0" applyNumberFormat="1"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2" xfId="0" applyFont="1" applyFill="1" applyBorder="1" applyAlignment="1">
      <alignment horizontal="left" vertical="center"/>
    </xf>
    <xf numFmtId="0" fontId="2" fillId="0" borderId="16" xfId="0" applyFont="1" applyFill="1" applyBorder="1" applyAlignment="1">
      <alignment vertical="center" wrapText="1"/>
    </xf>
    <xf numFmtId="0" fontId="2" fillId="0" borderId="17" xfId="0" applyFont="1" applyFill="1" applyBorder="1" applyAlignment="1">
      <alignment vertical="center" wrapText="1"/>
    </xf>
    <xf numFmtId="0" fontId="5" fillId="0" borderId="16" xfId="0" applyFont="1" applyFill="1" applyBorder="1" applyAlignment="1">
      <alignment horizontal="right" vertical="center" wrapText="1"/>
    </xf>
    <xf numFmtId="0" fontId="5" fillId="0" borderId="17" xfId="0" applyFont="1" applyFill="1" applyBorder="1" applyAlignment="1">
      <alignment horizontal="center" vertical="center"/>
    </xf>
    <xf numFmtId="0" fontId="23" fillId="0" borderId="0" xfId="0" applyFont="1" applyFill="1">
      <alignment vertical="center"/>
    </xf>
    <xf numFmtId="0" fontId="16" fillId="0" borderId="16" xfId="0" applyFont="1" applyFill="1" applyBorder="1" applyAlignment="1">
      <alignment horizontal="right" vertical="center"/>
    </xf>
    <xf numFmtId="0" fontId="20" fillId="0" borderId="17" xfId="0" applyFont="1" applyFill="1" applyBorder="1" applyAlignment="1">
      <alignment horizontal="center" vertical="center"/>
    </xf>
    <xf numFmtId="0" fontId="24" fillId="0" borderId="2" xfId="0" applyFont="1" applyFill="1" applyBorder="1" applyAlignment="1">
      <alignment vertical="center" wrapText="1"/>
    </xf>
    <xf numFmtId="0" fontId="25" fillId="0" borderId="18" xfId="0" applyFont="1" applyFill="1" applyBorder="1" applyAlignment="1">
      <alignment vertical="center" wrapText="1"/>
    </xf>
    <xf numFmtId="0" fontId="6" fillId="0" borderId="0" xfId="0" applyFont="1" applyFill="1" applyAlignment="1">
      <alignment vertical="center"/>
    </xf>
    <xf numFmtId="0" fontId="26" fillId="0" borderId="0" xfId="0" applyFont="1" applyFill="1" applyAlignment="1">
      <alignment horizontal="center" vertical="center" wrapText="1"/>
    </xf>
    <xf numFmtId="0" fontId="27" fillId="0" borderId="0" xfId="0" applyFont="1" applyFill="1" applyAlignment="1">
      <alignment horizontal="center" vertical="center"/>
    </xf>
    <xf numFmtId="0" fontId="28" fillId="0" borderId="0" xfId="0" applyFont="1" applyFill="1" applyAlignment="1">
      <alignment horizontal="center" vertical="center"/>
    </xf>
    <xf numFmtId="0" fontId="5" fillId="0" borderId="2" xfId="0" applyFont="1" applyFill="1" applyBorder="1" applyAlignment="1" quotePrefix="1">
      <alignment horizontal="center" vertical="center"/>
    </xf>
    <xf numFmtId="0" fontId="5" fillId="0" borderId="2" xfId="0" applyFont="1" applyFill="1" applyBorder="1" applyAlignment="1" quotePrefix="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2 2" xfId="49"/>
    <cellStyle name="常规_Xl0000030" xfId="50"/>
    <cellStyle name="常规 2" xfId="51"/>
    <cellStyle name="常规 4" xfId="52"/>
    <cellStyle name="常规 3" xfId="53"/>
    <cellStyle name="常规 5"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2" Type="http://schemas.openxmlformats.org/officeDocument/2006/relationships/sharedStrings" Target="sharedStrings.xml"/><Relationship Id="rId31" Type="http://schemas.openxmlformats.org/officeDocument/2006/relationships/styles" Target="styles.xml"/><Relationship Id="rId30" Type="http://schemas.openxmlformats.org/officeDocument/2006/relationships/theme" Target="theme/theme1.xml"/><Relationship Id="rId3" Type="http://schemas.openxmlformats.org/officeDocument/2006/relationships/worksheet" Target="worksheets/sheet3.xml"/><Relationship Id="rId29" Type="http://schemas.openxmlformats.org/officeDocument/2006/relationships/externalLink" Target="externalLinks/externalLink13.xml"/><Relationship Id="rId28" Type="http://schemas.openxmlformats.org/officeDocument/2006/relationships/externalLink" Target="externalLinks/externalLink12.xml"/><Relationship Id="rId27" Type="http://schemas.openxmlformats.org/officeDocument/2006/relationships/externalLink" Target="externalLinks/externalLink11.xml"/><Relationship Id="rId26" Type="http://schemas.openxmlformats.org/officeDocument/2006/relationships/externalLink" Target="externalLinks/externalLink10.xml"/><Relationship Id="rId25" Type="http://schemas.openxmlformats.org/officeDocument/2006/relationships/externalLink" Target="externalLinks/externalLink9.xml"/><Relationship Id="rId24" Type="http://schemas.openxmlformats.org/officeDocument/2006/relationships/externalLink" Target="externalLinks/externalLink8.xml"/><Relationship Id="rId23" Type="http://schemas.openxmlformats.org/officeDocument/2006/relationships/externalLink" Target="externalLinks/externalLink7.xml"/><Relationship Id="rId22" Type="http://schemas.openxmlformats.org/officeDocument/2006/relationships/externalLink" Target="externalLinks/externalLink6.xml"/><Relationship Id="rId21" Type="http://schemas.openxmlformats.org/officeDocument/2006/relationships/externalLink" Target="externalLinks/externalLink5.xml"/><Relationship Id="rId20" Type="http://schemas.openxmlformats.org/officeDocument/2006/relationships/externalLink" Target="externalLinks/externalLink4.xml"/><Relationship Id="rId2" Type="http://schemas.openxmlformats.org/officeDocument/2006/relationships/worksheet" Target="worksheets/sheet2.xml"/><Relationship Id="rId19" Type="http://schemas.openxmlformats.org/officeDocument/2006/relationships/externalLink" Target="externalLinks/externalLink3.xml"/><Relationship Id="rId18" Type="http://schemas.openxmlformats.org/officeDocument/2006/relationships/externalLink" Target="externalLinks/externalLink2.xml"/><Relationship Id="rId17" Type="http://schemas.openxmlformats.org/officeDocument/2006/relationships/externalLink" Target="externalLinks/externalLink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JS\js2000\2000&#24180;&#24066;&#24030;&#19978;&#25253;&#24635;&#20915;&#31639;&#25991;&#20214;&#22841;\2000&#24180;&#36130;&#25919;&#24635;&#20915;&#31639;\6004&#28074;&#22478;&#213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aacde\WINDOWS\!gzq\2001\08&#20915;&#31639;&#36164;&#26009;&#21367;\2001&#24180;&#39044;&#31639;&#22806;&#20915;&#31639;\2001&#24180;&#30465;&#26412;&#32423;&#39044;&#31639;&#22806;&#20915;&#31639;&#65288;&#24635;&#34920;&#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27827;&#23736;&#21457;&#36865;\2016&#24180;1-10&#26376;&#35843;&#25972;&#39044;&#31639;\JS\js2000\2000&#24180;&#24066;&#24030;&#19978;&#25253;&#24635;&#20915;&#31639;&#25991;&#20214;&#22841;\2000&#24180;&#36130;&#25919;&#24635;&#20915;&#31639;\6004&#28074;&#22478;&#213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6446;&#23398;&#38182;\01&#32508;&#21512;&#31185;\01&#39044;&#20915;&#31639;&#32534;&#21046;\02&#20915;&#31639;&#32534;&#21046;\2017&#24180;\&#19978;&#20250;\04%202017&#24180;&#20915;&#31639;&#65288;&#19978;&#20250;&#65289;\&#23450;&#31295;\JS\js2000\2000&#24180;&#24066;&#24030;&#19978;&#25253;&#24635;&#20915;&#31639;&#25991;&#20214;&#22841;\2000&#24180;&#36130;&#25919;&#24635;&#20915;&#31639;\6004&#28074;&#22478;&#213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01&#26446;&#23398;&#38182;\01&#32508;&#21512;&#31185;\01&#39044;&#20915;&#31639;&#32534;&#21046;\01&#20195;&#32534;&#39044;&#31639;\02&#35843;&#25972;&#39044;&#31639;\2020&#24180;\2020&#24180;1&#33267;10&#26376;&#35843;&#25972;&#39044;&#31639;\&#26368;&#32456;&#23450;&#31295;\word&#21450;excel\&#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E:\&#26446;&#23398;&#38182;\01&#32508;&#21512;&#31185;\01&#39044;&#20915;&#31639;&#32534;&#21046;\02&#20915;&#31639;&#32534;&#21046;\2017&#24180;\&#19978;&#20250;\04%202017&#24180;&#20915;&#31639;&#65288;&#19978;&#20250;&#65289;\&#23450;&#31295;\JS\js2000\2000&#24180;&#24066;&#24030;&#19978;&#25253;&#24635;&#20915;&#31639;&#25991;&#20214;&#22841;\2000&#24180;&#36130;&#25919;&#24635;&#20915;&#31639;\6004&#28074;&#22478;&#213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I:\Documents%20and%20Settings\Administrator\Local%20Settings\Temporary%20Internet%20Files\Content.IE5\4DWRWNSJ\&#26356;&#27491;&#21518;\&#30465;&#21457;2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D:\&#26700;&#38754;\&#24050;&#29992;&#36807;\&#20859;&#32769;&#20445;&#38505;&#31639;&#36134;\2016&#24180;\00001&#20859;&#32769;&#20445;&#38505;&#25913;&#38761;&#8220;&#20004;&#39033;&#21333;&#20301;&#32564;&#36153;&#8221;&#34917;&#21161;\ING%20%200705%20&#26368;&#26032;&#29256;\&#21407;&#22987;&#36164;&#26009;\&#25105;&#30340;&#25991;&#26723;\&#26700;&#38754;\&#20998;&#31867;&#25512;&#36827;&#20107;&#19994;&#21333;&#20301;&#25913;&#38761;\2014&#24180;\&#26368;&#26032;&#20998;&#31867;&#20010;&#25968;&#32479;&#35745;\&#20840;&#20013;&#24515;&#27719;&#24635;(8.2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E:\&#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2-&#25910;&#22788;&#23460;\5.&#38472;&#38639;\20210112-\20210112-\C:\Users\Administrator\Desktop\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8.&#36164;&#20135;&#22788;\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省级预算外"/>
      <sheetName val="A01-1"/>
      <sheetName val="#REF!"/>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 附件一"/>
      <sheetName val="附件二"/>
      <sheetName val="附件三"/>
      <sheetName val="附件三 (2)"/>
      <sheetName val="测算表"/>
      <sheetName val="Sheet1"/>
      <sheetName val="A01-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填报表 (最终版)"/>
      <sheetName val="填报表 (分类汇总)"/>
      <sheetName val="是否预算单位"/>
      <sheetName val="公益一类名单"/>
      <sheetName val="公益二类名单"/>
      <sheetName val="预算单位名单"/>
      <sheetName val="绩效工资表单位名单"/>
      <sheetName val="人社厅提供名单"/>
      <sheetName val="分类改革清理名单"/>
      <sheetName val="Sheet2"/>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A01-1"/>
      <sheetName val="Sheet2"/>
    </sheetNames>
    <sheetDataSet>
      <sheetData sheetId="0" refreshError="1"/>
      <sheetData sheetId="1"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3"/>
  <sheetViews>
    <sheetView view="pageBreakPreview" zoomScaleNormal="100" workbookViewId="0">
      <selection activeCell="C2" sqref="C2"/>
    </sheetView>
  </sheetViews>
  <sheetFormatPr defaultColWidth="9" defaultRowHeight="14.25" outlineLevelRow="2"/>
  <cols>
    <col min="1" max="1" width="108.625" style="171" customWidth="1"/>
    <col min="2" max="16384" width="9" style="171"/>
  </cols>
  <sheetData>
    <row r="1" ht="165" customHeight="1" spans="1:1">
      <c r="A1" s="172" t="s">
        <v>0</v>
      </c>
    </row>
    <row r="2" ht="75" customHeight="1" spans="1:1">
      <c r="A2" s="173"/>
    </row>
    <row r="3" ht="75" customHeight="1" spans="1:1">
      <c r="A3" s="174" t="s">
        <v>1</v>
      </c>
    </row>
  </sheetData>
  <printOptions horizontalCentered="1"/>
  <pageMargins left="0.590277777777778" right="0.590277777777778" top="2.75555555555556" bottom="0.786805555555556"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41"/>
  <sheetViews>
    <sheetView workbookViewId="0">
      <pane ySplit="5" topLeftCell="A6" activePane="bottomLeft" state="frozen"/>
      <selection/>
      <selection pane="bottomLeft" activeCell="C11" sqref="C11"/>
    </sheetView>
  </sheetViews>
  <sheetFormatPr defaultColWidth="10" defaultRowHeight="13.5" outlineLevelCol="3"/>
  <cols>
    <col min="1" max="1" width="32.75" style="120" customWidth="1"/>
    <col min="2" max="2" width="15.125" style="120" customWidth="1"/>
    <col min="3" max="3" width="33" style="120" customWidth="1"/>
    <col min="4" max="4" width="15.75" style="120" customWidth="1"/>
    <col min="5" max="16384" width="10" style="120"/>
  </cols>
  <sheetData>
    <row r="1" s="166" customFormat="1" ht="25" customHeight="1" spans="1:4">
      <c r="A1" s="84"/>
      <c r="C1" s="84"/>
      <c r="D1" s="167" t="s">
        <v>2</v>
      </c>
    </row>
    <row r="2" ht="22.8" customHeight="1" spans="1:4">
      <c r="A2" s="149" t="s">
        <v>3</v>
      </c>
      <c r="B2" s="149"/>
      <c r="C2" s="149"/>
      <c r="D2" s="149"/>
    </row>
    <row r="3" ht="19.55" customHeight="1" spans="1:4">
      <c r="A3" s="127" t="s">
        <v>4</v>
      </c>
      <c r="C3" s="151"/>
      <c r="D3" s="168" t="s">
        <v>5</v>
      </c>
    </row>
    <row r="4" ht="18" customHeight="1" spans="1:4">
      <c r="A4" s="92" t="s">
        <v>6</v>
      </c>
      <c r="B4" s="92"/>
      <c r="C4" s="92" t="s">
        <v>7</v>
      </c>
      <c r="D4" s="92"/>
    </row>
    <row r="5" ht="18" customHeight="1" spans="1:4">
      <c r="A5" s="92" t="s">
        <v>8</v>
      </c>
      <c r="B5" s="92" t="s">
        <v>9</v>
      </c>
      <c r="C5" s="92" t="s">
        <v>8</v>
      </c>
      <c r="D5" s="92" t="s">
        <v>9</v>
      </c>
    </row>
    <row r="6" ht="18" customHeight="1" spans="1:4">
      <c r="A6" s="94" t="s">
        <v>10</v>
      </c>
      <c r="B6" s="93">
        <v>1686.09</v>
      </c>
      <c r="C6" s="94" t="s">
        <v>11</v>
      </c>
      <c r="D6" s="93"/>
    </row>
    <row r="7" ht="18" customHeight="1" spans="1:4">
      <c r="A7" s="94" t="s">
        <v>12</v>
      </c>
      <c r="B7" s="93"/>
      <c r="C7" s="94" t="s">
        <v>13</v>
      </c>
      <c r="D7" s="93"/>
    </row>
    <row r="8" ht="18" customHeight="1" spans="1:4">
      <c r="A8" s="94" t="s">
        <v>14</v>
      </c>
      <c r="B8" s="93"/>
      <c r="C8" s="94" t="s">
        <v>15</v>
      </c>
      <c r="D8" s="93"/>
    </row>
    <row r="9" ht="18" customHeight="1" spans="1:4">
      <c r="A9" s="94" t="s">
        <v>16</v>
      </c>
      <c r="B9" s="93"/>
      <c r="C9" s="94" t="s">
        <v>17</v>
      </c>
      <c r="D9" s="93"/>
    </row>
    <row r="10" ht="18" customHeight="1" spans="1:4">
      <c r="A10" s="94" t="s">
        <v>18</v>
      </c>
      <c r="B10" s="93"/>
      <c r="C10" s="94" t="s">
        <v>19</v>
      </c>
      <c r="D10" s="93">
        <v>1363.41</v>
      </c>
    </row>
    <row r="11" ht="18" customHeight="1" spans="1:4">
      <c r="A11" s="94" t="s">
        <v>20</v>
      </c>
      <c r="B11" s="93"/>
      <c r="C11" s="94" t="s">
        <v>21</v>
      </c>
      <c r="D11" s="93"/>
    </row>
    <row r="12" ht="18" customHeight="1" spans="1:4">
      <c r="A12" s="94" t="s">
        <v>22</v>
      </c>
      <c r="B12" s="93"/>
      <c r="C12" s="94" t="s">
        <v>23</v>
      </c>
      <c r="D12" s="93"/>
    </row>
    <row r="13" ht="18" customHeight="1" spans="1:4">
      <c r="A13" s="94" t="s">
        <v>22</v>
      </c>
      <c r="B13" s="93"/>
      <c r="C13" s="94" t="s">
        <v>24</v>
      </c>
      <c r="D13" s="93">
        <v>123.29</v>
      </c>
    </row>
    <row r="14" ht="18" customHeight="1" spans="1:4">
      <c r="A14" s="94" t="s">
        <v>22</v>
      </c>
      <c r="B14" s="93"/>
      <c r="C14" s="94" t="s">
        <v>25</v>
      </c>
      <c r="D14" s="93"/>
    </row>
    <row r="15" ht="18" customHeight="1" spans="1:4">
      <c r="A15" s="94" t="s">
        <v>22</v>
      </c>
      <c r="B15" s="93"/>
      <c r="C15" s="94" t="s">
        <v>26</v>
      </c>
      <c r="D15" s="93">
        <v>100.54</v>
      </c>
    </row>
    <row r="16" ht="18" customHeight="1" spans="1:4">
      <c r="A16" s="94" t="s">
        <v>22</v>
      </c>
      <c r="B16" s="93"/>
      <c r="C16" s="94" t="s">
        <v>27</v>
      </c>
      <c r="D16" s="93"/>
    </row>
    <row r="17" ht="18" customHeight="1" spans="1:4">
      <c r="A17" s="94" t="s">
        <v>22</v>
      </c>
      <c r="B17" s="93"/>
      <c r="C17" s="94" t="s">
        <v>28</v>
      </c>
      <c r="D17" s="93"/>
    </row>
    <row r="18" ht="18" customHeight="1" spans="1:4">
      <c r="A18" s="94" t="s">
        <v>22</v>
      </c>
      <c r="B18" s="93"/>
      <c r="C18" s="94" t="s">
        <v>29</v>
      </c>
      <c r="D18" s="93"/>
    </row>
    <row r="19" ht="18" customHeight="1" spans="1:4">
      <c r="A19" s="94" t="s">
        <v>22</v>
      </c>
      <c r="B19" s="93"/>
      <c r="C19" s="94" t="s">
        <v>30</v>
      </c>
      <c r="D19" s="93"/>
    </row>
    <row r="20" ht="18" customHeight="1" spans="1:4">
      <c r="A20" s="94" t="s">
        <v>22</v>
      </c>
      <c r="B20" s="93"/>
      <c r="C20" s="94" t="s">
        <v>31</v>
      </c>
      <c r="D20" s="93"/>
    </row>
    <row r="21" ht="18" customHeight="1" spans="1:4">
      <c r="A21" s="94" t="s">
        <v>22</v>
      </c>
      <c r="B21" s="93"/>
      <c r="C21" s="94" t="s">
        <v>32</v>
      </c>
      <c r="D21" s="93"/>
    </row>
    <row r="22" ht="18" customHeight="1" spans="1:4">
      <c r="A22" s="94" t="s">
        <v>22</v>
      </c>
      <c r="B22" s="93"/>
      <c r="C22" s="94" t="s">
        <v>33</v>
      </c>
      <c r="D22" s="93"/>
    </row>
    <row r="23" ht="18" customHeight="1" spans="1:4">
      <c r="A23" s="94" t="s">
        <v>22</v>
      </c>
      <c r="B23" s="93"/>
      <c r="C23" s="94" t="s">
        <v>34</v>
      </c>
      <c r="D23" s="93"/>
    </row>
    <row r="24" ht="18" customHeight="1" spans="1:4">
      <c r="A24" s="94" t="s">
        <v>22</v>
      </c>
      <c r="B24" s="93"/>
      <c r="C24" s="94" t="s">
        <v>35</v>
      </c>
      <c r="D24" s="93"/>
    </row>
    <row r="25" ht="18" customHeight="1" spans="1:4">
      <c r="A25" s="94" t="s">
        <v>22</v>
      </c>
      <c r="B25" s="93"/>
      <c r="C25" s="94" t="s">
        <v>36</v>
      </c>
      <c r="D25" s="93">
        <v>98.85</v>
      </c>
    </row>
    <row r="26" ht="18" customHeight="1" spans="1:4">
      <c r="A26" s="94" t="s">
        <v>22</v>
      </c>
      <c r="B26" s="93"/>
      <c r="C26" s="94" t="s">
        <v>37</v>
      </c>
      <c r="D26" s="93"/>
    </row>
    <row r="27" ht="18" customHeight="1" spans="1:4">
      <c r="A27" s="94" t="s">
        <v>22</v>
      </c>
      <c r="B27" s="93"/>
      <c r="C27" s="94" t="s">
        <v>38</v>
      </c>
      <c r="D27" s="93"/>
    </row>
    <row r="28" ht="18" customHeight="1" spans="1:4">
      <c r="A28" s="94" t="s">
        <v>22</v>
      </c>
      <c r="B28" s="93"/>
      <c r="C28" s="94" t="s">
        <v>39</v>
      </c>
      <c r="D28" s="93"/>
    </row>
    <row r="29" ht="18" customHeight="1" spans="1:4">
      <c r="A29" s="94" t="s">
        <v>22</v>
      </c>
      <c r="B29" s="93"/>
      <c r="C29" s="94" t="s">
        <v>40</v>
      </c>
      <c r="D29" s="93"/>
    </row>
    <row r="30" ht="18" customHeight="1" spans="1:4">
      <c r="A30" s="94" t="s">
        <v>22</v>
      </c>
      <c r="B30" s="93"/>
      <c r="C30" s="94" t="s">
        <v>41</v>
      </c>
      <c r="D30" s="93"/>
    </row>
    <row r="31" ht="18" customHeight="1" spans="1:4">
      <c r="A31" s="94" t="s">
        <v>22</v>
      </c>
      <c r="B31" s="93"/>
      <c r="C31" s="94" t="s">
        <v>42</v>
      </c>
      <c r="D31" s="93"/>
    </row>
    <row r="32" ht="18" customHeight="1" spans="1:4">
      <c r="A32" s="94" t="s">
        <v>22</v>
      </c>
      <c r="B32" s="93"/>
      <c r="C32" s="94" t="s">
        <v>43</v>
      </c>
      <c r="D32" s="93"/>
    </row>
    <row r="33" ht="18" customHeight="1" spans="1:4">
      <c r="A33" s="94" t="s">
        <v>22</v>
      </c>
      <c r="B33" s="93"/>
      <c r="C33" s="94" t="s">
        <v>44</v>
      </c>
      <c r="D33" s="93"/>
    </row>
    <row r="34" ht="18" customHeight="1" spans="1:4">
      <c r="A34" s="94" t="s">
        <v>22</v>
      </c>
      <c r="B34" s="93"/>
      <c r="C34" s="94" t="s">
        <v>45</v>
      </c>
      <c r="D34" s="93"/>
    </row>
    <row r="35" ht="18" customHeight="1" spans="1:4">
      <c r="A35" s="94" t="s">
        <v>22</v>
      </c>
      <c r="B35" s="93"/>
      <c r="C35" s="94" t="s">
        <v>46</v>
      </c>
      <c r="D35" s="93"/>
    </row>
    <row r="36" ht="18" customHeight="1" spans="1:4">
      <c r="A36" s="92" t="s">
        <v>47</v>
      </c>
      <c r="B36" s="93"/>
      <c r="C36" s="92" t="s">
        <v>48</v>
      </c>
      <c r="D36" s="93"/>
    </row>
    <row r="37" ht="18" customHeight="1" spans="1:4">
      <c r="A37" s="94" t="s">
        <v>49</v>
      </c>
      <c r="B37" s="93"/>
      <c r="C37" s="94" t="s">
        <v>50</v>
      </c>
      <c r="D37" s="93"/>
    </row>
    <row r="38" ht="18" customHeight="1" spans="1:4">
      <c r="A38" s="94" t="s">
        <v>51</v>
      </c>
      <c r="B38" s="93"/>
      <c r="C38" s="94" t="s">
        <v>52</v>
      </c>
      <c r="D38" s="93"/>
    </row>
    <row r="39" ht="18" customHeight="1" spans="1:4">
      <c r="A39" s="169"/>
      <c r="B39" s="169"/>
      <c r="C39" s="94" t="s">
        <v>53</v>
      </c>
      <c r="D39" s="93"/>
    </row>
    <row r="40" ht="18" customHeight="1" spans="1:4">
      <c r="A40" s="92" t="s">
        <v>54</v>
      </c>
      <c r="B40" s="93">
        <v>1686.09</v>
      </c>
      <c r="C40" s="92" t="s">
        <v>55</v>
      </c>
      <c r="D40" s="93">
        <v>1686.09</v>
      </c>
    </row>
    <row r="41" ht="9.75" customHeight="1" spans="1:4">
      <c r="A41" s="153"/>
      <c r="B41" s="170"/>
      <c r="C41" s="170"/>
      <c r="D41" s="153"/>
    </row>
  </sheetData>
  <mergeCells count="3">
    <mergeCell ref="A2:D2"/>
    <mergeCell ref="A4:B4"/>
    <mergeCell ref="C4:D4"/>
  </mergeCells>
  <printOptions horizontalCentered="1"/>
  <pageMargins left="0.196527777777778" right="0.0784722222222222" top="0.314583333333333" bottom="0.236111111111111" header="0" footer="0"/>
  <pageSetup paperSize="9"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8"/>
  <sheetViews>
    <sheetView workbookViewId="0">
      <pane ySplit="6" topLeftCell="A7" activePane="bottomLeft" state="frozen"/>
      <selection/>
      <selection pane="bottomLeft" activeCell="A3" sqref="A3:B3"/>
    </sheetView>
  </sheetViews>
  <sheetFormatPr defaultColWidth="10" defaultRowHeight="13.5" outlineLevelRow="7"/>
  <cols>
    <col min="1" max="1" width="9.75" style="120" customWidth="1"/>
    <col min="2" max="2" width="22.875" style="120" customWidth="1"/>
    <col min="3" max="3" width="9.375" style="120" customWidth="1"/>
    <col min="4" max="4" width="7.625" style="120" customWidth="1"/>
    <col min="5" max="5" width="12.5" style="120" customWidth="1"/>
    <col min="6" max="11" width="7.625" style="120" customWidth="1"/>
    <col min="12" max="12" width="8.75" style="120" customWidth="1"/>
    <col min="13" max="13" width="12" style="120" customWidth="1"/>
    <col min="14" max="14" width="9.76666666666667" style="120" customWidth="1"/>
    <col min="15" max="16384" width="10" style="120"/>
  </cols>
  <sheetData>
    <row r="1" ht="25" customHeight="1" spans="1:13">
      <c r="A1" s="84"/>
      <c r="B1" s="151"/>
      <c r="C1" s="162"/>
      <c r="D1" s="162"/>
      <c r="E1" s="162"/>
      <c r="F1" s="151"/>
      <c r="G1" s="151"/>
      <c r="H1" s="151"/>
      <c r="K1" s="151"/>
      <c r="L1" s="151"/>
      <c r="M1" s="164" t="s">
        <v>56</v>
      </c>
    </row>
    <row r="2" ht="22.8" customHeight="1" spans="1:13">
      <c r="A2" s="125" t="s">
        <v>57</v>
      </c>
      <c r="B2" s="125"/>
      <c r="C2" s="125"/>
      <c r="D2" s="125"/>
      <c r="E2" s="125"/>
      <c r="F2" s="125"/>
      <c r="G2" s="125"/>
      <c r="H2" s="125"/>
      <c r="I2" s="125"/>
      <c r="J2" s="125"/>
      <c r="K2" s="125"/>
      <c r="L2" s="125"/>
      <c r="M2" s="125"/>
    </row>
    <row r="3" ht="19.55" customHeight="1" spans="1:13">
      <c r="A3" s="127" t="s">
        <v>4</v>
      </c>
      <c r="B3" s="127"/>
      <c r="C3" s="128"/>
      <c r="D3" s="128"/>
      <c r="E3" s="163"/>
      <c r="F3" s="128"/>
      <c r="G3" s="163"/>
      <c r="H3" s="163"/>
      <c r="I3" s="163"/>
      <c r="J3" s="163"/>
      <c r="K3" s="163"/>
      <c r="L3" s="163"/>
      <c r="M3" s="165" t="s">
        <v>5</v>
      </c>
    </row>
    <row r="4" ht="24.4" customHeight="1" spans="1:13">
      <c r="A4" s="96" t="s">
        <v>8</v>
      </c>
      <c r="B4" s="96"/>
      <c r="C4" s="96" t="s">
        <v>58</v>
      </c>
      <c r="D4" s="96" t="s">
        <v>59</v>
      </c>
      <c r="E4" s="96" t="s">
        <v>60</v>
      </c>
      <c r="F4" s="96" t="s">
        <v>61</v>
      </c>
      <c r="G4" s="96" t="s">
        <v>62</v>
      </c>
      <c r="H4" s="96" t="s">
        <v>63</v>
      </c>
      <c r="I4" s="96" t="s">
        <v>64</v>
      </c>
      <c r="J4" s="96" t="s">
        <v>65</v>
      </c>
      <c r="K4" s="96" t="s">
        <v>66</v>
      </c>
      <c r="L4" s="96" t="s">
        <v>67</v>
      </c>
      <c r="M4" s="96" t="s">
        <v>68</v>
      </c>
    </row>
    <row r="5" ht="24.4" customHeight="1" spans="1:13">
      <c r="A5" s="96" t="s">
        <v>69</v>
      </c>
      <c r="B5" s="96" t="s">
        <v>70</v>
      </c>
      <c r="C5" s="96"/>
      <c r="D5" s="96"/>
      <c r="E5" s="96"/>
      <c r="F5" s="96"/>
      <c r="G5" s="96"/>
      <c r="H5" s="96"/>
      <c r="I5" s="96"/>
      <c r="J5" s="96"/>
      <c r="K5" s="96"/>
      <c r="L5" s="96"/>
      <c r="M5" s="96"/>
    </row>
    <row r="6" ht="24.4" customHeight="1" spans="1:13">
      <c r="A6" s="96"/>
      <c r="B6" s="96"/>
      <c r="C6" s="96"/>
      <c r="D6" s="96"/>
      <c r="E6" s="96"/>
      <c r="F6" s="96"/>
      <c r="G6" s="96"/>
      <c r="H6" s="96"/>
      <c r="I6" s="96"/>
      <c r="J6" s="96"/>
      <c r="K6" s="96"/>
      <c r="L6" s="96"/>
      <c r="M6" s="96"/>
    </row>
    <row r="7" ht="27" customHeight="1" spans="1:13">
      <c r="A7" s="92"/>
      <c r="B7" s="92" t="s">
        <v>71</v>
      </c>
      <c r="C7" s="93">
        <v>1686.09</v>
      </c>
      <c r="D7" s="93"/>
      <c r="E7" s="93">
        <v>1686.09</v>
      </c>
      <c r="F7" s="93"/>
      <c r="G7" s="93"/>
      <c r="H7" s="93"/>
      <c r="I7" s="93"/>
      <c r="J7" s="93"/>
      <c r="K7" s="93"/>
      <c r="L7" s="93"/>
      <c r="M7" s="93"/>
    </row>
    <row r="8" ht="27" customHeight="1" spans="1:13">
      <c r="A8" s="175" t="s">
        <v>72</v>
      </c>
      <c r="B8" s="92" t="s">
        <v>73</v>
      </c>
      <c r="C8" s="93">
        <v>1686.09</v>
      </c>
      <c r="D8" s="93"/>
      <c r="E8" s="93">
        <v>1686.09</v>
      </c>
      <c r="F8" s="93"/>
      <c r="G8" s="93"/>
      <c r="H8" s="93"/>
      <c r="I8" s="93"/>
      <c r="J8" s="93"/>
      <c r="K8" s="93"/>
      <c r="L8" s="93"/>
      <c r="M8" s="93"/>
    </row>
  </sheetData>
  <mergeCells count="16">
    <mergeCell ref="A2:M2"/>
    <mergeCell ref="A3:B3"/>
    <mergeCell ref="A4:B4"/>
    <mergeCell ref="A5:A6"/>
    <mergeCell ref="B5:B6"/>
    <mergeCell ref="C4:C6"/>
    <mergeCell ref="D4:D6"/>
    <mergeCell ref="E4:E6"/>
    <mergeCell ref="F4:F6"/>
    <mergeCell ref="G4:G6"/>
    <mergeCell ref="H4:H6"/>
    <mergeCell ref="I4:I6"/>
    <mergeCell ref="J4:J6"/>
    <mergeCell ref="K4:K6"/>
    <mergeCell ref="L4:L6"/>
    <mergeCell ref="M4:M6"/>
  </mergeCells>
  <printOptions horizontalCentered="1"/>
  <pageMargins left="0.590277777777778" right="0.590277777777778" top="1.37777777777778" bottom="0.984027777777778" header="0" footer="0"/>
  <pageSetup paperSize="9" scale="66"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5"/>
  <sheetViews>
    <sheetView workbookViewId="0">
      <pane ySplit="6" topLeftCell="A7" activePane="bottomLeft" state="frozen"/>
      <selection/>
      <selection pane="bottomLeft" activeCell="A1" sqref="$A1:$XFD1048576"/>
    </sheetView>
  </sheetViews>
  <sheetFormatPr defaultColWidth="10" defaultRowHeight="13.5"/>
  <cols>
    <col min="1" max="1" width="6.15833333333333" style="105" customWidth="1"/>
    <col min="2" max="3" width="6.15833333333333" style="104" customWidth="1"/>
    <col min="4" max="4" width="9.875" style="105" customWidth="1"/>
    <col min="5" max="5" width="33.75" style="155" customWidth="1"/>
    <col min="6" max="8" width="10.625" style="105" customWidth="1"/>
    <col min="9" max="9" width="9" style="105" customWidth="1"/>
    <col min="10" max="10" width="8.31666666666667" style="105" customWidth="1"/>
    <col min="11" max="12" width="9.76666666666667" style="105" customWidth="1"/>
    <col min="13" max="16384" width="10" style="105"/>
  </cols>
  <sheetData>
    <row r="1" ht="25" customHeight="1" spans="1:10">
      <c r="A1" s="137"/>
      <c r="B1" s="106"/>
      <c r="C1" s="106"/>
      <c r="D1" s="107"/>
      <c r="E1" s="156"/>
      <c r="F1" s="157"/>
      <c r="G1" s="157"/>
      <c r="H1" s="157"/>
      <c r="I1" s="157"/>
      <c r="J1" s="108" t="s">
        <v>74</v>
      </c>
    </row>
    <row r="2" ht="22.8" customHeight="1" spans="1:10">
      <c r="A2" s="110" t="s">
        <v>75</v>
      </c>
      <c r="B2" s="109"/>
      <c r="C2" s="109"/>
      <c r="D2" s="110"/>
      <c r="E2" s="158"/>
      <c r="F2" s="110"/>
      <c r="G2" s="110"/>
      <c r="H2" s="110"/>
      <c r="I2" s="110"/>
      <c r="J2" s="110"/>
    </row>
    <row r="3" ht="19.55" customHeight="1" spans="1:10">
      <c r="A3" s="112" t="s">
        <v>4</v>
      </c>
      <c r="B3" s="111"/>
      <c r="C3" s="111"/>
      <c r="D3" s="112"/>
      <c r="E3" s="112"/>
      <c r="F3" s="130"/>
      <c r="G3" s="130"/>
      <c r="H3" s="143"/>
      <c r="I3" s="143"/>
      <c r="J3" s="113" t="s">
        <v>5</v>
      </c>
    </row>
    <row r="4" s="154" customFormat="1" ht="24.4" customHeight="1" spans="1:10">
      <c r="A4" s="132" t="s">
        <v>8</v>
      </c>
      <c r="B4" s="159"/>
      <c r="C4" s="159"/>
      <c r="D4" s="132"/>
      <c r="E4" s="160"/>
      <c r="F4" s="132" t="s">
        <v>58</v>
      </c>
      <c r="G4" s="132" t="s">
        <v>76</v>
      </c>
      <c r="H4" s="132" t="s">
        <v>77</v>
      </c>
      <c r="I4" s="132" t="s">
        <v>78</v>
      </c>
      <c r="J4" s="132" t="s">
        <v>79</v>
      </c>
    </row>
    <row r="5" s="154" customFormat="1" ht="24.4" customHeight="1" spans="1:10">
      <c r="A5" s="132" t="s">
        <v>80</v>
      </c>
      <c r="B5" s="159"/>
      <c r="C5" s="159"/>
      <c r="D5" s="132" t="s">
        <v>69</v>
      </c>
      <c r="E5" s="160" t="s">
        <v>70</v>
      </c>
      <c r="F5" s="132"/>
      <c r="G5" s="132"/>
      <c r="H5" s="132"/>
      <c r="I5" s="132"/>
      <c r="J5" s="132"/>
    </row>
    <row r="6" s="154" customFormat="1" ht="24.4" customHeight="1" spans="1:10">
      <c r="A6" s="132" t="s">
        <v>81</v>
      </c>
      <c r="B6" s="159" t="s">
        <v>82</v>
      </c>
      <c r="C6" s="159" t="s">
        <v>83</v>
      </c>
      <c r="D6" s="132"/>
      <c r="E6" s="160"/>
      <c r="F6" s="132"/>
      <c r="G6" s="132"/>
      <c r="H6" s="132"/>
      <c r="I6" s="132"/>
      <c r="J6" s="132"/>
    </row>
    <row r="7" ht="27" customHeight="1" spans="1:10">
      <c r="A7" s="115"/>
      <c r="B7" s="114"/>
      <c r="C7" s="114"/>
      <c r="D7" s="115"/>
      <c r="E7" s="161" t="s">
        <v>71</v>
      </c>
      <c r="F7" s="116">
        <v>1686.09</v>
      </c>
      <c r="G7" s="116">
        <v>1674.03</v>
      </c>
      <c r="H7" s="116">
        <v>12.06</v>
      </c>
      <c r="I7" s="116"/>
      <c r="J7" s="116"/>
    </row>
    <row r="8" ht="27" customHeight="1" spans="1:10">
      <c r="A8" s="117" t="s">
        <v>84</v>
      </c>
      <c r="B8" s="117" t="s">
        <v>85</v>
      </c>
      <c r="C8" s="117" t="s">
        <v>85</v>
      </c>
      <c r="D8" s="117" t="s">
        <v>72</v>
      </c>
      <c r="E8" s="133" t="s">
        <v>86</v>
      </c>
      <c r="F8" s="116">
        <v>880.46</v>
      </c>
      <c r="G8" s="118">
        <v>879.42</v>
      </c>
      <c r="H8" s="118">
        <v>1.04</v>
      </c>
      <c r="I8" s="116"/>
      <c r="J8" s="116"/>
    </row>
    <row r="9" ht="27" customHeight="1" spans="1:10">
      <c r="A9" s="117" t="s">
        <v>84</v>
      </c>
      <c r="B9" s="117" t="s">
        <v>85</v>
      </c>
      <c r="C9" s="117" t="s">
        <v>87</v>
      </c>
      <c r="D9" s="117" t="s">
        <v>72</v>
      </c>
      <c r="E9" s="133" t="s">
        <v>88</v>
      </c>
      <c r="F9" s="116">
        <v>482.95</v>
      </c>
      <c r="G9" s="118">
        <v>471.93</v>
      </c>
      <c r="H9" s="118">
        <v>11.02</v>
      </c>
      <c r="I9" s="116"/>
      <c r="J9" s="116"/>
    </row>
    <row r="10" ht="27" customHeight="1" spans="1:10">
      <c r="A10" s="117" t="s">
        <v>89</v>
      </c>
      <c r="B10" s="117" t="s">
        <v>90</v>
      </c>
      <c r="C10" s="117" t="s">
        <v>90</v>
      </c>
      <c r="D10" s="117" t="s">
        <v>72</v>
      </c>
      <c r="E10" s="133" t="s">
        <v>91</v>
      </c>
      <c r="F10" s="116">
        <v>112.67</v>
      </c>
      <c r="G10" s="118">
        <v>112.67</v>
      </c>
      <c r="H10" s="118"/>
      <c r="I10" s="116"/>
      <c r="J10" s="116"/>
    </row>
    <row r="11" ht="27" customHeight="1" spans="1:10">
      <c r="A11" s="117" t="s">
        <v>89</v>
      </c>
      <c r="B11" s="117" t="s">
        <v>90</v>
      </c>
      <c r="C11" s="117" t="s">
        <v>92</v>
      </c>
      <c r="D11" s="117" t="s">
        <v>72</v>
      </c>
      <c r="E11" s="133" t="s">
        <v>93</v>
      </c>
      <c r="F11" s="116">
        <v>6.21</v>
      </c>
      <c r="G11" s="118">
        <v>6.21</v>
      </c>
      <c r="H11" s="118"/>
      <c r="I11" s="116"/>
      <c r="J11" s="116"/>
    </row>
    <row r="12" ht="27" customHeight="1" spans="1:10">
      <c r="A12" s="117" t="s">
        <v>89</v>
      </c>
      <c r="B12" s="117" t="s">
        <v>94</v>
      </c>
      <c r="C12" s="117" t="s">
        <v>95</v>
      </c>
      <c r="D12" s="117" t="s">
        <v>72</v>
      </c>
      <c r="E12" s="133" t="s">
        <v>96</v>
      </c>
      <c r="F12" s="116">
        <v>4.41</v>
      </c>
      <c r="G12" s="118">
        <v>4.41</v>
      </c>
      <c r="H12" s="118"/>
      <c r="I12" s="116"/>
      <c r="J12" s="116"/>
    </row>
    <row r="13" ht="27" customHeight="1" spans="1:10">
      <c r="A13" s="117" t="s">
        <v>97</v>
      </c>
      <c r="B13" s="117" t="s">
        <v>98</v>
      </c>
      <c r="C13" s="117" t="s">
        <v>85</v>
      </c>
      <c r="D13" s="117" t="s">
        <v>72</v>
      </c>
      <c r="E13" s="133" t="s">
        <v>99</v>
      </c>
      <c r="F13" s="116">
        <v>67.9</v>
      </c>
      <c r="G13" s="118">
        <v>67.9</v>
      </c>
      <c r="H13" s="118"/>
      <c r="I13" s="116"/>
      <c r="J13" s="116"/>
    </row>
    <row r="14" ht="27" customHeight="1" spans="1:10">
      <c r="A14" s="117" t="s">
        <v>97</v>
      </c>
      <c r="B14" s="117" t="s">
        <v>98</v>
      </c>
      <c r="C14" s="117" t="s">
        <v>87</v>
      </c>
      <c r="D14" s="117" t="s">
        <v>72</v>
      </c>
      <c r="E14" s="133" t="s">
        <v>100</v>
      </c>
      <c r="F14" s="116">
        <v>32.64</v>
      </c>
      <c r="G14" s="118">
        <v>32.64</v>
      </c>
      <c r="H14" s="118"/>
      <c r="I14" s="116"/>
      <c r="J14" s="116"/>
    </row>
    <row r="15" ht="27" customHeight="1" spans="1:10">
      <c r="A15" s="117" t="s">
        <v>101</v>
      </c>
      <c r="B15" s="117" t="s">
        <v>85</v>
      </c>
      <c r="C15" s="117" t="s">
        <v>95</v>
      </c>
      <c r="D15" s="117" t="s">
        <v>72</v>
      </c>
      <c r="E15" s="133" t="s">
        <v>102</v>
      </c>
      <c r="F15" s="116">
        <v>98.85</v>
      </c>
      <c r="G15" s="118">
        <v>98.85</v>
      </c>
      <c r="H15" s="118"/>
      <c r="I15" s="116"/>
      <c r="J15" s="116"/>
    </row>
  </sheetData>
  <mergeCells count="11">
    <mergeCell ref="A2:J2"/>
    <mergeCell ref="A3:E3"/>
    <mergeCell ref="A4:E4"/>
    <mergeCell ref="A5:C5"/>
    <mergeCell ref="D5:D6"/>
    <mergeCell ref="E5:E6"/>
    <mergeCell ref="F4:F6"/>
    <mergeCell ref="G4:G6"/>
    <mergeCell ref="H4:H6"/>
    <mergeCell ref="I4:I6"/>
    <mergeCell ref="J4:J6"/>
  </mergeCells>
  <printOptions horizontalCentered="1"/>
  <pageMargins left="0.275" right="0.314583333333333" top="1.37777777777778" bottom="0.984027777777778" header="0" footer="0"/>
  <pageSetup paperSize="9" scale="89"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4"/>
  <sheetViews>
    <sheetView workbookViewId="0">
      <pane ySplit="5" topLeftCell="A6" activePane="bottomLeft" state="frozen"/>
      <selection/>
      <selection pane="bottomLeft" activeCell="A3" sqref="A3:B3"/>
    </sheetView>
  </sheetViews>
  <sheetFormatPr defaultColWidth="10" defaultRowHeight="13.5" outlineLevelCol="6"/>
  <cols>
    <col min="1" max="1" width="29.6333333333333" style="120" customWidth="1"/>
    <col min="2" max="2" width="13" style="120" customWidth="1"/>
    <col min="3" max="3" width="29.6333333333333" style="120" customWidth="1"/>
    <col min="4" max="4" width="11.6333333333333" style="120" customWidth="1"/>
    <col min="5" max="5" width="13.1333333333333" style="120" customWidth="1"/>
    <col min="6" max="6" width="9.625" style="120" customWidth="1"/>
    <col min="7" max="7" width="54.9916666666667" style="120" customWidth="1"/>
    <col min="8" max="10" width="9.76666666666667" style="120" customWidth="1"/>
    <col min="11" max="16384" width="10" style="120"/>
  </cols>
  <sheetData>
    <row r="1" ht="25" customHeight="1" spans="1:7">
      <c r="A1" s="84"/>
      <c r="B1" s="147"/>
      <c r="C1" s="147"/>
      <c r="G1" s="148" t="s">
        <v>103</v>
      </c>
    </row>
    <row r="2" ht="22.8" customHeight="1" spans="1:7">
      <c r="A2" s="149" t="s">
        <v>104</v>
      </c>
      <c r="B2" s="149"/>
      <c r="C2" s="149"/>
      <c r="D2" s="149"/>
      <c r="E2" s="150"/>
      <c r="F2" s="150"/>
      <c r="G2" s="150"/>
    </row>
    <row r="3" ht="19.55" customHeight="1" spans="1:7">
      <c r="A3" s="127" t="s">
        <v>4</v>
      </c>
      <c r="B3" s="127"/>
      <c r="C3" s="151"/>
      <c r="E3" s="152" t="s">
        <v>5</v>
      </c>
      <c r="F3" s="152"/>
      <c r="G3" s="152"/>
    </row>
    <row r="4" ht="30" customHeight="1" spans="1:7">
      <c r="A4" s="92" t="s">
        <v>6</v>
      </c>
      <c r="B4" s="92"/>
      <c r="C4" s="92" t="s">
        <v>7</v>
      </c>
      <c r="D4" s="92"/>
      <c r="E4" s="92"/>
      <c r="F4" s="92"/>
      <c r="G4" s="92"/>
    </row>
    <row r="5" ht="38" customHeight="1" spans="1:7">
      <c r="A5" s="92" t="s">
        <v>8</v>
      </c>
      <c r="B5" s="92" t="s">
        <v>9</v>
      </c>
      <c r="C5" s="92" t="s">
        <v>8</v>
      </c>
      <c r="D5" s="92" t="s">
        <v>58</v>
      </c>
      <c r="E5" s="96" t="s">
        <v>105</v>
      </c>
      <c r="F5" s="96" t="s">
        <v>106</v>
      </c>
      <c r="G5" s="96" t="s">
        <v>107</v>
      </c>
    </row>
    <row r="6" ht="21" customHeight="1" spans="1:7">
      <c r="A6" s="94" t="s">
        <v>108</v>
      </c>
      <c r="B6" s="93">
        <v>1686.09</v>
      </c>
      <c r="C6" s="94" t="s">
        <v>109</v>
      </c>
      <c r="D6" s="93">
        <v>1686.09</v>
      </c>
      <c r="E6" s="93">
        <v>1686.09</v>
      </c>
      <c r="F6" s="93"/>
      <c r="G6" s="93"/>
    </row>
    <row r="7" ht="21" customHeight="1" spans="1:7">
      <c r="A7" s="94" t="s">
        <v>110</v>
      </c>
      <c r="B7" s="93">
        <v>1686.09</v>
      </c>
      <c r="C7" s="94" t="s">
        <v>111</v>
      </c>
      <c r="D7" s="93"/>
      <c r="E7" s="93"/>
      <c r="F7" s="93"/>
      <c r="G7" s="93"/>
    </row>
    <row r="8" ht="21" customHeight="1" spans="1:7">
      <c r="A8" s="94" t="s">
        <v>112</v>
      </c>
      <c r="B8" s="93"/>
      <c r="C8" s="94" t="s">
        <v>113</v>
      </c>
      <c r="D8" s="93"/>
      <c r="E8" s="93"/>
      <c r="F8" s="93"/>
      <c r="G8" s="93"/>
    </row>
    <row r="9" ht="21" customHeight="1" spans="1:7">
      <c r="A9" s="94" t="s">
        <v>114</v>
      </c>
      <c r="B9" s="93"/>
      <c r="C9" s="94" t="s">
        <v>115</v>
      </c>
      <c r="D9" s="93"/>
      <c r="E9" s="93"/>
      <c r="F9" s="93"/>
      <c r="G9" s="93"/>
    </row>
    <row r="10" ht="21" customHeight="1" spans="1:7">
      <c r="A10" s="94" t="s">
        <v>116</v>
      </c>
      <c r="B10" s="93"/>
      <c r="C10" s="94" t="s">
        <v>117</v>
      </c>
      <c r="D10" s="93"/>
      <c r="E10" s="93"/>
      <c r="F10" s="93"/>
      <c r="G10" s="93"/>
    </row>
    <row r="11" ht="21" customHeight="1" spans="1:7">
      <c r="A11" s="94" t="s">
        <v>110</v>
      </c>
      <c r="B11" s="93"/>
      <c r="C11" s="94" t="s">
        <v>118</v>
      </c>
      <c r="D11" s="93">
        <v>1363.41</v>
      </c>
      <c r="E11" s="93">
        <v>1363.41</v>
      </c>
      <c r="F11" s="93"/>
      <c r="G11" s="93"/>
    </row>
    <row r="12" ht="21" customHeight="1" spans="1:7">
      <c r="A12" s="94" t="s">
        <v>112</v>
      </c>
      <c r="B12" s="93"/>
      <c r="C12" s="94" t="s">
        <v>119</v>
      </c>
      <c r="D12" s="93"/>
      <c r="E12" s="93"/>
      <c r="F12" s="93"/>
      <c r="G12" s="93"/>
    </row>
    <row r="13" ht="21" customHeight="1" spans="1:7">
      <c r="A13" s="94" t="s">
        <v>114</v>
      </c>
      <c r="B13" s="93"/>
      <c r="C13" s="94" t="s">
        <v>120</v>
      </c>
      <c r="D13" s="93"/>
      <c r="E13" s="93"/>
      <c r="F13" s="93"/>
      <c r="G13" s="93"/>
    </row>
    <row r="14" ht="21" customHeight="1" spans="1:7">
      <c r="A14" s="94" t="s">
        <v>121</v>
      </c>
      <c r="B14" s="93"/>
      <c r="C14" s="94" t="s">
        <v>122</v>
      </c>
      <c r="D14" s="93">
        <v>123.29</v>
      </c>
      <c r="E14" s="93">
        <v>123.29</v>
      </c>
      <c r="F14" s="93"/>
      <c r="G14" s="93"/>
    </row>
    <row r="15" ht="21" customHeight="1" spans="1:7">
      <c r="A15" s="94" t="s">
        <v>121</v>
      </c>
      <c r="B15" s="93"/>
      <c r="C15" s="94" t="s">
        <v>123</v>
      </c>
      <c r="D15" s="93"/>
      <c r="E15" s="93"/>
      <c r="F15" s="93"/>
      <c r="G15" s="93"/>
    </row>
    <row r="16" ht="21" customHeight="1" spans="1:7">
      <c r="A16" s="94" t="s">
        <v>121</v>
      </c>
      <c r="B16" s="93"/>
      <c r="C16" s="94" t="s">
        <v>124</v>
      </c>
      <c r="D16" s="93">
        <v>100.54</v>
      </c>
      <c r="E16" s="93">
        <v>100.54</v>
      </c>
      <c r="F16" s="93"/>
      <c r="G16" s="93"/>
    </row>
    <row r="17" ht="21" customHeight="1" spans="1:7">
      <c r="A17" s="94" t="s">
        <v>121</v>
      </c>
      <c r="B17" s="93"/>
      <c r="C17" s="94" t="s">
        <v>125</v>
      </c>
      <c r="D17" s="93"/>
      <c r="E17" s="93"/>
      <c r="F17" s="93"/>
      <c r="G17" s="93"/>
    </row>
    <row r="18" ht="21" customHeight="1" spans="1:7">
      <c r="A18" s="94" t="s">
        <v>121</v>
      </c>
      <c r="B18" s="93"/>
      <c r="C18" s="94" t="s">
        <v>126</v>
      </c>
      <c r="D18" s="93"/>
      <c r="E18" s="93"/>
      <c r="F18" s="93"/>
      <c r="G18" s="93"/>
    </row>
    <row r="19" ht="21" customHeight="1" spans="1:7">
      <c r="A19" s="94" t="s">
        <v>121</v>
      </c>
      <c r="B19" s="93"/>
      <c r="C19" s="94" t="s">
        <v>127</v>
      </c>
      <c r="D19" s="93"/>
      <c r="E19" s="93"/>
      <c r="F19" s="93"/>
      <c r="G19" s="93"/>
    </row>
    <row r="20" ht="21" customHeight="1" spans="1:7">
      <c r="A20" s="94" t="s">
        <v>121</v>
      </c>
      <c r="B20" s="93"/>
      <c r="C20" s="94" t="s">
        <v>128</v>
      </c>
      <c r="D20" s="93"/>
      <c r="E20" s="93"/>
      <c r="F20" s="93"/>
      <c r="G20" s="93"/>
    </row>
    <row r="21" ht="21" customHeight="1" spans="1:7">
      <c r="A21" s="94" t="s">
        <v>121</v>
      </c>
      <c r="B21" s="93"/>
      <c r="C21" s="94" t="s">
        <v>129</v>
      </c>
      <c r="D21" s="93"/>
      <c r="E21" s="93"/>
      <c r="F21" s="93"/>
      <c r="G21" s="93"/>
    </row>
    <row r="22" ht="21" customHeight="1" spans="1:7">
      <c r="A22" s="94" t="s">
        <v>121</v>
      </c>
      <c r="B22" s="93"/>
      <c r="C22" s="94" t="s">
        <v>130</v>
      </c>
      <c r="D22" s="93"/>
      <c r="E22" s="93"/>
      <c r="F22" s="93"/>
      <c r="G22" s="93"/>
    </row>
    <row r="23" ht="21" customHeight="1" spans="1:7">
      <c r="A23" s="94" t="s">
        <v>121</v>
      </c>
      <c r="B23" s="93"/>
      <c r="C23" s="94" t="s">
        <v>131</v>
      </c>
      <c r="D23" s="93"/>
      <c r="E23" s="93"/>
      <c r="F23" s="93"/>
      <c r="G23" s="93"/>
    </row>
    <row r="24" ht="21" customHeight="1" spans="1:7">
      <c r="A24" s="94" t="s">
        <v>121</v>
      </c>
      <c r="B24" s="93"/>
      <c r="C24" s="94" t="s">
        <v>132</v>
      </c>
      <c r="D24" s="93"/>
      <c r="E24" s="93"/>
      <c r="F24" s="93"/>
      <c r="G24" s="93"/>
    </row>
    <row r="25" ht="21" customHeight="1" spans="1:7">
      <c r="A25" s="94" t="s">
        <v>121</v>
      </c>
      <c r="B25" s="93"/>
      <c r="C25" s="94" t="s">
        <v>133</v>
      </c>
      <c r="D25" s="93"/>
      <c r="E25" s="93"/>
      <c r="F25" s="93"/>
      <c r="G25" s="93"/>
    </row>
    <row r="26" ht="21" customHeight="1" spans="1:7">
      <c r="A26" s="94" t="s">
        <v>121</v>
      </c>
      <c r="B26" s="93"/>
      <c r="C26" s="94" t="s">
        <v>134</v>
      </c>
      <c r="D26" s="93">
        <v>98.85</v>
      </c>
      <c r="E26" s="93">
        <v>98.85</v>
      </c>
      <c r="F26" s="93"/>
      <c r="G26" s="93"/>
    </row>
    <row r="27" ht="21" customHeight="1" spans="1:7">
      <c r="A27" s="94" t="s">
        <v>121</v>
      </c>
      <c r="B27" s="93"/>
      <c r="C27" s="94" t="s">
        <v>135</v>
      </c>
      <c r="D27" s="93"/>
      <c r="E27" s="93"/>
      <c r="F27" s="93"/>
      <c r="G27" s="93"/>
    </row>
    <row r="28" ht="21" customHeight="1" spans="1:7">
      <c r="A28" s="94" t="s">
        <v>121</v>
      </c>
      <c r="B28" s="93"/>
      <c r="C28" s="94" t="s">
        <v>136</v>
      </c>
      <c r="D28" s="93"/>
      <c r="E28" s="93"/>
      <c r="F28" s="93"/>
      <c r="G28" s="93"/>
    </row>
    <row r="29" ht="21" customHeight="1" spans="1:7">
      <c r="A29" s="94" t="s">
        <v>121</v>
      </c>
      <c r="B29" s="93"/>
      <c r="C29" s="94" t="s">
        <v>137</v>
      </c>
      <c r="D29" s="93"/>
      <c r="E29" s="93"/>
      <c r="F29" s="93"/>
      <c r="G29" s="93"/>
    </row>
    <row r="30" ht="21" customHeight="1" spans="1:7">
      <c r="A30" s="94" t="s">
        <v>121</v>
      </c>
      <c r="B30" s="93"/>
      <c r="C30" s="94" t="s">
        <v>138</v>
      </c>
      <c r="D30" s="93"/>
      <c r="E30" s="93"/>
      <c r="F30" s="93"/>
      <c r="G30" s="93"/>
    </row>
    <row r="31" ht="21" customHeight="1" spans="1:7">
      <c r="A31" s="94" t="s">
        <v>121</v>
      </c>
      <c r="B31" s="93"/>
      <c r="C31" s="94" t="s">
        <v>139</v>
      </c>
      <c r="D31" s="93"/>
      <c r="E31" s="93"/>
      <c r="F31" s="93"/>
      <c r="G31" s="93"/>
    </row>
    <row r="32" ht="21" customHeight="1" spans="1:7">
      <c r="A32" s="94" t="s">
        <v>121</v>
      </c>
      <c r="B32" s="93"/>
      <c r="C32" s="94" t="s">
        <v>140</v>
      </c>
      <c r="D32" s="93"/>
      <c r="E32" s="93"/>
      <c r="F32" s="93"/>
      <c r="G32" s="93"/>
    </row>
    <row r="33" ht="21" customHeight="1" spans="1:7">
      <c r="A33" s="94" t="s">
        <v>121</v>
      </c>
      <c r="B33" s="93"/>
      <c r="C33" s="94" t="s">
        <v>141</v>
      </c>
      <c r="D33" s="93"/>
      <c r="E33" s="93"/>
      <c r="F33" s="93"/>
      <c r="G33" s="93"/>
    </row>
    <row r="34" ht="9.75" customHeight="1" spans="1:7">
      <c r="A34" s="153"/>
      <c r="B34" s="153"/>
      <c r="C34" s="151"/>
      <c r="D34" s="153"/>
      <c r="E34" s="153"/>
      <c r="F34" s="153"/>
      <c r="G34" s="153"/>
    </row>
  </sheetData>
  <mergeCells count="5">
    <mergeCell ref="A2:G2"/>
    <mergeCell ref="A3:B3"/>
    <mergeCell ref="E3:G3"/>
    <mergeCell ref="A4:B4"/>
    <mergeCell ref="C4:G4"/>
  </mergeCells>
  <printOptions horizontalCentered="1"/>
  <pageMargins left="0.393055555555556" right="0.511805555555556" top="0.590277777777778" bottom="0.984027777777778" header="0.354166666666667" footer="0"/>
  <pageSetup paperSize="9" scale="59"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L36"/>
  <sheetViews>
    <sheetView workbookViewId="0">
      <pane ySplit="6" topLeftCell="A7" activePane="bottomLeft" state="frozen"/>
      <selection/>
      <selection pane="bottomLeft" activeCell="A3" sqref="A3:D3"/>
    </sheetView>
  </sheetViews>
  <sheetFormatPr defaultColWidth="10" defaultRowHeight="13.5"/>
  <cols>
    <col min="1" max="2" width="5.88333333333333" style="105" customWidth="1"/>
    <col min="3" max="3" width="9" style="105" customWidth="1"/>
    <col min="4" max="4" width="27.875" style="105" customWidth="1"/>
    <col min="5" max="8" width="10.375" style="105" customWidth="1"/>
    <col min="9" max="9" width="8.25" style="105" customWidth="1"/>
    <col min="10" max="38" width="4.625" style="105" customWidth="1"/>
    <col min="39" max="40" width="9.76666666666667" style="105" customWidth="1"/>
    <col min="41" max="16384" width="10" style="105"/>
  </cols>
  <sheetData>
    <row r="1" ht="25" customHeight="1" spans="1:38">
      <c r="A1" s="137"/>
      <c r="B1" s="137"/>
      <c r="C1" s="138"/>
      <c r="D1" s="138"/>
      <c r="E1" s="139"/>
      <c r="F1" s="139"/>
      <c r="G1" s="139"/>
      <c r="H1" s="138"/>
      <c r="I1" s="138"/>
      <c r="J1" s="139"/>
      <c r="K1" s="138"/>
      <c r="L1" s="138"/>
      <c r="M1" s="138"/>
      <c r="N1" s="138"/>
      <c r="O1" s="138"/>
      <c r="P1" s="138"/>
      <c r="Q1" s="138"/>
      <c r="R1" s="138"/>
      <c r="S1" s="138"/>
      <c r="T1" s="138"/>
      <c r="U1" s="138"/>
      <c r="V1" s="138"/>
      <c r="W1" s="138"/>
      <c r="X1" s="138"/>
      <c r="Y1" s="138"/>
      <c r="Z1" s="138"/>
      <c r="AA1" s="138"/>
      <c r="AB1" s="138"/>
      <c r="AC1" s="138"/>
      <c r="AD1" s="138"/>
      <c r="AE1" s="138"/>
      <c r="AF1" s="138"/>
      <c r="AG1" s="138"/>
      <c r="AH1" s="138"/>
      <c r="AI1" s="138"/>
      <c r="AJ1" s="138"/>
      <c r="AK1" s="138"/>
      <c r="AL1" s="146" t="s">
        <v>142</v>
      </c>
    </row>
    <row r="2" ht="22.8" customHeight="1" spans="1:38">
      <c r="A2" s="110" t="s">
        <v>143</v>
      </c>
      <c r="B2" s="110"/>
      <c r="C2" s="110"/>
      <c r="D2" s="110"/>
      <c r="E2" s="110"/>
      <c r="F2" s="110"/>
      <c r="G2" s="110"/>
      <c r="H2" s="110"/>
      <c r="I2" s="110"/>
      <c r="J2" s="110"/>
      <c r="K2" s="110"/>
      <c r="L2" s="110"/>
      <c r="M2" s="110"/>
      <c r="N2" s="110"/>
      <c r="O2" s="110"/>
      <c r="P2" s="110"/>
      <c r="Q2" s="110"/>
      <c r="R2" s="110"/>
      <c r="S2" s="110"/>
      <c r="T2" s="110"/>
      <c r="U2" s="110"/>
      <c r="V2" s="110"/>
      <c r="W2" s="110"/>
      <c r="X2" s="110"/>
      <c r="Y2" s="110"/>
      <c r="Z2" s="110"/>
      <c r="AA2" s="110"/>
      <c r="AB2" s="110"/>
      <c r="AC2" s="110"/>
      <c r="AD2" s="110"/>
      <c r="AE2" s="110"/>
      <c r="AF2" s="110"/>
      <c r="AG2" s="110"/>
      <c r="AH2" s="110"/>
      <c r="AI2" s="110"/>
      <c r="AJ2" s="110"/>
      <c r="AK2" s="110"/>
      <c r="AL2" s="110"/>
    </row>
    <row r="3" ht="19.55" customHeight="1" spans="1:38">
      <c r="A3" s="112" t="s">
        <v>4</v>
      </c>
      <c r="B3" s="112"/>
      <c r="C3" s="112"/>
      <c r="D3" s="112"/>
      <c r="E3" s="140"/>
      <c r="F3" s="130"/>
      <c r="G3" s="131"/>
      <c r="H3" s="140"/>
      <c r="I3" s="140"/>
      <c r="J3" s="143"/>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31" t="s">
        <v>5</v>
      </c>
      <c r="AL3" s="131"/>
    </row>
    <row r="4" ht="24.4" customHeight="1" spans="1:38">
      <c r="A4" s="132" t="s">
        <v>8</v>
      </c>
      <c r="B4" s="132"/>
      <c r="C4" s="132"/>
      <c r="D4" s="132"/>
      <c r="E4" s="132" t="s">
        <v>144</v>
      </c>
      <c r="F4" s="132" t="s">
        <v>145</v>
      </c>
      <c r="G4" s="132"/>
      <c r="H4" s="132"/>
      <c r="I4" s="132"/>
      <c r="J4" s="132"/>
      <c r="K4" s="132"/>
      <c r="L4" s="132"/>
      <c r="M4" s="132"/>
      <c r="N4" s="132"/>
      <c r="O4" s="132"/>
      <c r="P4" s="132" t="s">
        <v>146</v>
      </c>
      <c r="Q4" s="132"/>
      <c r="R4" s="132"/>
      <c r="S4" s="132"/>
      <c r="T4" s="132"/>
      <c r="U4" s="132"/>
      <c r="V4" s="132"/>
      <c r="W4" s="132"/>
      <c r="X4" s="132"/>
      <c r="Y4" s="132"/>
      <c r="Z4" s="132" t="s">
        <v>147</v>
      </c>
      <c r="AA4" s="132"/>
      <c r="AB4" s="132"/>
      <c r="AC4" s="132"/>
      <c r="AD4" s="132"/>
      <c r="AE4" s="132"/>
      <c r="AF4" s="132"/>
      <c r="AG4" s="132"/>
      <c r="AH4" s="132"/>
      <c r="AI4" s="132"/>
      <c r="AJ4" s="132"/>
      <c r="AK4" s="132"/>
      <c r="AL4" s="132"/>
    </row>
    <row r="5" ht="49" customHeight="1" spans="1:38">
      <c r="A5" s="132" t="s">
        <v>80</v>
      </c>
      <c r="B5" s="132"/>
      <c r="C5" s="132" t="s">
        <v>69</v>
      </c>
      <c r="D5" s="132" t="s">
        <v>70</v>
      </c>
      <c r="E5" s="132"/>
      <c r="F5" s="132" t="s">
        <v>58</v>
      </c>
      <c r="G5" s="132" t="s">
        <v>148</v>
      </c>
      <c r="H5" s="132"/>
      <c r="I5" s="132"/>
      <c r="J5" s="132" t="s">
        <v>149</v>
      </c>
      <c r="K5" s="132"/>
      <c r="L5" s="132"/>
      <c r="M5" s="132" t="s">
        <v>150</v>
      </c>
      <c r="N5" s="132"/>
      <c r="O5" s="132"/>
      <c r="P5" s="132" t="s">
        <v>58</v>
      </c>
      <c r="Q5" s="132" t="s">
        <v>148</v>
      </c>
      <c r="R5" s="132"/>
      <c r="S5" s="132"/>
      <c r="T5" s="132" t="s">
        <v>149</v>
      </c>
      <c r="U5" s="132"/>
      <c r="V5" s="132"/>
      <c r="W5" s="132" t="s">
        <v>150</v>
      </c>
      <c r="X5" s="132"/>
      <c r="Y5" s="132"/>
      <c r="Z5" s="132" t="s">
        <v>58</v>
      </c>
      <c r="AA5" s="132" t="s">
        <v>148</v>
      </c>
      <c r="AB5" s="132"/>
      <c r="AC5" s="132"/>
      <c r="AD5" s="132" t="s">
        <v>149</v>
      </c>
      <c r="AE5" s="132"/>
      <c r="AF5" s="132"/>
      <c r="AG5" s="132" t="s">
        <v>150</v>
      </c>
      <c r="AH5" s="132"/>
      <c r="AI5" s="132"/>
      <c r="AJ5" s="132" t="s">
        <v>151</v>
      </c>
      <c r="AK5" s="132"/>
      <c r="AL5" s="132"/>
    </row>
    <row r="6" ht="56" customHeight="1" spans="1:38">
      <c r="A6" s="132" t="s">
        <v>81</v>
      </c>
      <c r="B6" s="132" t="s">
        <v>82</v>
      </c>
      <c r="C6" s="132"/>
      <c r="D6" s="132"/>
      <c r="E6" s="132"/>
      <c r="F6" s="132"/>
      <c r="G6" s="132" t="s">
        <v>152</v>
      </c>
      <c r="H6" s="132" t="s">
        <v>76</v>
      </c>
      <c r="I6" s="132" t="s">
        <v>77</v>
      </c>
      <c r="J6" s="132" t="s">
        <v>152</v>
      </c>
      <c r="K6" s="132" t="s">
        <v>76</v>
      </c>
      <c r="L6" s="132" t="s">
        <v>77</v>
      </c>
      <c r="M6" s="132" t="s">
        <v>152</v>
      </c>
      <c r="N6" s="132" t="s">
        <v>153</v>
      </c>
      <c r="O6" s="132" t="s">
        <v>154</v>
      </c>
      <c r="P6" s="132"/>
      <c r="Q6" s="132" t="s">
        <v>152</v>
      </c>
      <c r="R6" s="132" t="s">
        <v>76</v>
      </c>
      <c r="S6" s="132" t="s">
        <v>77</v>
      </c>
      <c r="T6" s="132" t="s">
        <v>152</v>
      </c>
      <c r="U6" s="132" t="s">
        <v>76</v>
      </c>
      <c r="V6" s="132" t="s">
        <v>77</v>
      </c>
      <c r="W6" s="132" t="s">
        <v>152</v>
      </c>
      <c r="X6" s="132" t="s">
        <v>153</v>
      </c>
      <c r="Y6" s="132" t="s">
        <v>154</v>
      </c>
      <c r="Z6" s="132"/>
      <c r="AA6" s="132" t="s">
        <v>152</v>
      </c>
      <c r="AB6" s="132" t="s">
        <v>76</v>
      </c>
      <c r="AC6" s="132" t="s">
        <v>77</v>
      </c>
      <c r="AD6" s="132" t="s">
        <v>152</v>
      </c>
      <c r="AE6" s="132" t="s">
        <v>76</v>
      </c>
      <c r="AF6" s="132" t="s">
        <v>77</v>
      </c>
      <c r="AG6" s="132" t="s">
        <v>152</v>
      </c>
      <c r="AH6" s="132" t="s">
        <v>153</v>
      </c>
      <c r="AI6" s="132" t="s">
        <v>154</v>
      </c>
      <c r="AJ6" s="132" t="s">
        <v>152</v>
      </c>
      <c r="AK6" s="132" t="s">
        <v>153</v>
      </c>
      <c r="AL6" s="132" t="s">
        <v>154</v>
      </c>
    </row>
    <row r="7" ht="22.8" customHeight="1" spans="1:38">
      <c r="A7" s="141"/>
      <c r="B7" s="141"/>
      <c r="C7" s="141"/>
      <c r="D7" s="141" t="s">
        <v>71</v>
      </c>
      <c r="E7" s="142">
        <v>1686.09</v>
      </c>
      <c r="F7" s="142">
        <v>1686.09</v>
      </c>
      <c r="G7" s="142">
        <v>1686.09</v>
      </c>
      <c r="H7" s="142">
        <v>1674.03</v>
      </c>
      <c r="I7" s="142">
        <v>12.06</v>
      </c>
      <c r="J7" s="142"/>
      <c r="K7" s="142"/>
      <c r="L7" s="142"/>
      <c r="M7" s="142"/>
      <c r="N7" s="142"/>
      <c r="O7" s="142"/>
      <c r="P7" s="142"/>
      <c r="Q7" s="142"/>
      <c r="R7" s="142"/>
      <c r="S7" s="142"/>
      <c r="T7" s="142"/>
      <c r="U7" s="142"/>
      <c r="V7" s="142"/>
      <c r="W7" s="142"/>
      <c r="X7" s="142"/>
      <c r="Y7" s="142"/>
      <c r="Z7" s="142"/>
      <c r="AA7" s="142"/>
      <c r="AB7" s="142"/>
      <c r="AC7" s="142"/>
      <c r="AD7" s="142"/>
      <c r="AE7" s="142"/>
      <c r="AF7" s="142"/>
      <c r="AG7" s="142"/>
      <c r="AH7" s="142"/>
      <c r="AI7" s="142"/>
      <c r="AJ7" s="142"/>
      <c r="AK7" s="142"/>
      <c r="AL7" s="142"/>
    </row>
    <row r="8" spans="1:38">
      <c r="A8" s="141" t="s">
        <v>22</v>
      </c>
      <c r="B8" s="141" t="s">
        <v>22</v>
      </c>
      <c r="C8" s="141" t="s">
        <v>155</v>
      </c>
      <c r="D8" s="141" t="s">
        <v>156</v>
      </c>
      <c r="E8" s="142">
        <v>1189.19</v>
      </c>
      <c r="F8" s="142">
        <v>1189.19</v>
      </c>
      <c r="G8" s="142">
        <v>1189.19</v>
      </c>
      <c r="H8" s="142">
        <v>1189.19</v>
      </c>
      <c r="I8" s="144"/>
      <c r="J8" s="145"/>
      <c r="K8" s="145"/>
      <c r="L8" s="145"/>
      <c r="M8" s="145"/>
      <c r="N8" s="145"/>
      <c r="O8" s="145"/>
      <c r="P8" s="145"/>
      <c r="Q8" s="145"/>
      <c r="R8" s="145"/>
      <c r="S8" s="145"/>
      <c r="T8" s="145"/>
      <c r="U8" s="145"/>
      <c r="V8" s="145"/>
      <c r="W8" s="145"/>
      <c r="X8" s="145"/>
      <c r="Y8" s="145"/>
      <c r="Z8" s="145"/>
      <c r="AA8" s="145"/>
      <c r="AB8" s="145"/>
      <c r="AC8" s="145"/>
      <c r="AD8" s="145"/>
      <c r="AE8" s="145"/>
      <c r="AF8" s="145"/>
      <c r="AG8" s="145"/>
      <c r="AH8" s="145"/>
      <c r="AI8" s="145"/>
      <c r="AJ8" s="145"/>
      <c r="AK8" s="145"/>
      <c r="AL8" s="145"/>
    </row>
    <row r="9" spans="1:38">
      <c r="A9" s="141" t="s">
        <v>155</v>
      </c>
      <c r="B9" s="141" t="s">
        <v>95</v>
      </c>
      <c r="C9" s="141" t="s">
        <v>157</v>
      </c>
      <c r="D9" s="141" t="s">
        <v>158</v>
      </c>
      <c r="E9" s="142">
        <v>382.8</v>
      </c>
      <c r="F9" s="142">
        <v>382.8</v>
      </c>
      <c r="G9" s="142">
        <v>382.8</v>
      </c>
      <c r="H9" s="142">
        <v>382.8</v>
      </c>
      <c r="I9" s="144"/>
      <c r="J9" s="145"/>
      <c r="K9" s="145"/>
      <c r="L9" s="145"/>
      <c r="M9" s="145"/>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5"/>
    </row>
    <row r="10" spans="1:38">
      <c r="A10" s="141" t="s">
        <v>155</v>
      </c>
      <c r="B10" s="141" t="s">
        <v>85</v>
      </c>
      <c r="C10" s="141" t="s">
        <v>159</v>
      </c>
      <c r="D10" s="141" t="s">
        <v>160</v>
      </c>
      <c r="E10" s="142">
        <v>39.57</v>
      </c>
      <c r="F10" s="142">
        <v>39.57</v>
      </c>
      <c r="G10" s="142">
        <v>39.57</v>
      </c>
      <c r="H10" s="142">
        <v>39.57</v>
      </c>
      <c r="I10" s="145"/>
      <c r="J10" s="145"/>
      <c r="K10" s="145"/>
      <c r="L10" s="145"/>
      <c r="M10" s="145"/>
      <c r="N10" s="145"/>
      <c r="O10" s="145"/>
      <c r="P10" s="145"/>
      <c r="Q10" s="145"/>
      <c r="R10" s="145"/>
      <c r="S10" s="145"/>
      <c r="T10" s="145"/>
      <c r="U10" s="145"/>
      <c r="V10" s="145"/>
      <c r="W10" s="145"/>
      <c r="X10" s="145"/>
      <c r="Y10" s="145"/>
      <c r="Z10" s="145"/>
      <c r="AA10" s="145"/>
      <c r="AB10" s="145"/>
      <c r="AC10" s="145"/>
      <c r="AD10" s="145"/>
      <c r="AE10" s="145"/>
      <c r="AF10" s="145"/>
      <c r="AG10" s="145"/>
      <c r="AH10" s="145"/>
      <c r="AI10" s="145"/>
      <c r="AJ10" s="145"/>
      <c r="AK10" s="145"/>
      <c r="AL10" s="145"/>
    </row>
    <row r="11" spans="1:38">
      <c r="A11" s="141" t="s">
        <v>155</v>
      </c>
      <c r="B11" s="141" t="s">
        <v>161</v>
      </c>
      <c r="C11" s="141" t="s">
        <v>162</v>
      </c>
      <c r="D11" s="141" t="s">
        <v>163</v>
      </c>
      <c r="E11" s="142">
        <v>459.4</v>
      </c>
      <c r="F11" s="142">
        <v>459.4</v>
      </c>
      <c r="G11" s="142">
        <v>459.4</v>
      </c>
      <c r="H11" s="142">
        <v>459.4</v>
      </c>
      <c r="I11" s="145"/>
      <c r="J11" s="145"/>
      <c r="K11" s="145"/>
      <c r="L11" s="145"/>
      <c r="M11" s="145"/>
      <c r="N11" s="145"/>
      <c r="O11" s="145"/>
      <c r="P11" s="145"/>
      <c r="Q11" s="145"/>
      <c r="R11" s="145"/>
      <c r="S11" s="145"/>
      <c r="T11" s="145"/>
      <c r="U11" s="145"/>
      <c r="V11" s="145"/>
      <c r="W11" s="145"/>
      <c r="X11" s="145"/>
      <c r="Y11" s="145"/>
      <c r="Z11" s="145"/>
      <c r="AA11" s="145"/>
      <c r="AB11" s="145"/>
      <c r="AC11" s="145"/>
      <c r="AD11" s="145"/>
      <c r="AE11" s="145"/>
      <c r="AF11" s="145"/>
      <c r="AG11" s="145"/>
      <c r="AH11" s="145"/>
      <c r="AI11" s="145"/>
      <c r="AJ11" s="145"/>
      <c r="AK11" s="145"/>
      <c r="AL11" s="145"/>
    </row>
    <row r="12" spans="1:38">
      <c r="A12" s="141" t="s">
        <v>155</v>
      </c>
      <c r="B12" s="141" t="s">
        <v>94</v>
      </c>
      <c r="C12" s="141" t="s">
        <v>164</v>
      </c>
      <c r="D12" s="141" t="s">
        <v>165</v>
      </c>
      <c r="E12" s="142">
        <v>112.67</v>
      </c>
      <c r="F12" s="142">
        <v>112.67</v>
      </c>
      <c r="G12" s="142">
        <v>112.67</v>
      </c>
      <c r="H12" s="142">
        <v>112.67</v>
      </c>
      <c r="I12" s="145"/>
      <c r="J12" s="145"/>
      <c r="K12" s="145"/>
      <c r="L12" s="145"/>
      <c r="M12" s="145"/>
      <c r="N12" s="145"/>
      <c r="O12" s="145"/>
      <c r="P12" s="145"/>
      <c r="Q12" s="145"/>
      <c r="R12" s="145"/>
      <c r="S12" s="145"/>
      <c r="T12" s="145"/>
      <c r="U12" s="145"/>
      <c r="V12" s="145"/>
      <c r="W12" s="145"/>
      <c r="X12" s="145"/>
      <c r="Y12" s="145"/>
      <c r="Z12" s="145"/>
      <c r="AA12" s="145"/>
      <c r="AB12" s="145"/>
      <c r="AC12" s="145"/>
      <c r="AD12" s="145"/>
      <c r="AE12" s="145"/>
      <c r="AF12" s="145"/>
      <c r="AG12" s="145"/>
      <c r="AH12" s="145"/>
      <c r="AI12" s="145"/>
      <c r="AJ12" s="145"/>
      <c r="AK12" s="145"/>
      <c r="AL12" s="145"/>
    </row>
    <row r="13" spans="1:38">
      <c r="A13" s="141" t="s">
        <v>155</v>
      </c>
      <c r="B13" s="141" t="s">
        <v>166</v>
      </c>
      <c r="C13" s="141" t="s">
        <v>167</v>
      </c>
      <c r="D13" s="141" t="s">
        <v>168</v>
      </c>
      <c r="E13" s="142">
        <v>6.21</v>
      </c>
      <c r="F13" s="142">
        <v>6.21</v>
      </c>
      <c r="G13" s="142">
        <v>6.21</v>
      </c>
      <c r="H13" s="142">
        <v>6.21</v>
      </c>
      <c r="I13" s="145"/>
      <c r="J13" s="145"/>
      <c r="K13" s="145"/>
      <c r="L13" s="145"/>
      <c r="M13" s="145"/>
      <c r="N13" s="145"/>
      <c r="O13" s="145"/>
      <c r="P13" s="145"/>
      <c r="Q13" s="145"/>
      <c r="R13" s="145"/>
      <c r="S13" s="145"/>
      <c r="T13" s="145"/>
      <c r="U13" s="145"/>
      <c r="V13" s="145"/>
      <c r="W13" s="145"/>
      <c r="X13" s="145"/>
      <c r="Y13" s="145"/>
      <c r="Z13" s="145"/>
      <c r="AA13" s="145"/>
      <c r="AB13" s="145"/>
      <c r="AC13" s="145"/>
      <c r="AD13" s="145"/>
      <c r="AE13" s="145"/>
      <c r="AF13" s="145"/>
      <c r="AG13" s="145"/>
      <c r="AH13" s="145"/>
      <c r="AI13" s="145"/>
      <c r="AJ13" s="145"/>
      <c r="AK13" s="145"/>
      <c r="AL13" s="145"/>
    </row>
    <row r="14" spans="1:38">
      <c r="A14" s="141" t="s">
        <v>155</v>
      </c>
      <c r="B14" s="141" t="s">
        <v>169</v>
      </c>
      <c r="C14" s="141" t="s">
        <v>170</v>
      </c>
      <c r="D14" s="141" t="s">
        <v>171</v>
      </c>
      <c r="E14" s="142">
        <v>67.9</v>
      </c>
      <c r="F14" s="142">
        <v>67.9</v>
      </c>
      <c r="G14" s="142">
        <v>67.9</v>
      </c>
      <c r="H14" s="142">
        <v>67.9</v>
      </c>
      <c r="I14" s="145"/>
      <c r="J14" s="145"/>
      <c r="K14" s="145"/>
      <c r="L14" s="145"/>
      <c r="M14" s="145"/>
      <c r="N14" s="145"/>
      <c r="O14" s="145"/>
      <c r="P14" s="145"/>
      <c r="Q14" s="145"/>
      <c r="R14" s="145"/>
      <c r="S14" s="145"/>
      <c r="T14" s="145"/>
      <c r="U14" s="145"/>
      <c r="V14" s="145"/>
      <c r="W14" s="145"/>
      <c r="X14" s="145"/>
      <c r="Y14" s="145"/>
      <c r="Z14" s="145"/>
      <c r="AA14" s="145"/>
      <c r="AB14" s="145"/>
      <c r="AC14" s="145"/>
      <c r="AD14" s="145"/>
      <c r="AE14" s="145"/>
      <c r="AF14" s="145"/>
      <c r="AG14" s="145"/>
      <c r="AH14" s="145"/>
      <c r="AI14" s="145"/>
      <c r="AJ14" s="145"/>
      <c r="AK14" s="145"/>
      <c r="AL14" s="145"/>
    </row>
    <row r="15" spans="1:38">
      <c r="A15" s="141" t="s">
        <v>155</v>
      </c>
      <c r="B15" s="141" t="s">
        <v>98</v>
      </c>
      <c r="C15" s="141" t="s">
        <v>172</v>
      </c>
      <c r="D15" s="141" t="s">
        <v>173</v>
      </c>
      <c r="E15" s="142">
        <v>5.92</v>
      </c>
      <c r="F15" s="142">
        <v>5.92</v>
      </c>
      <c r="G15" s="142">
        <v>5.92</v>
      </c>
      <c r="H15" s="142">
        <v>5.92</v>
      </c>
      <c r="I15" s="145"/>
      <c r="J15" s="145"/>
      <c r="K15" s="145"/>
      <c r="L15" s="145"/>
      <c r="M15" s="145"/>
      <c r="N15" s="145"/>
      <c r="O15" s="145"/>
      <c r="P15" s="145"/>
      <c r="Q15" s="145"/>
      <c r="R15" s="145"/>
      <c r="S15" s="145"/>
      <c r="T15" s="145"/>
      <c r="U15" s="145"/>
      <c r="V15" s="145"/>
      <c r="W15" s="145"/>
      <c r="X15" s="145"/>
      <c r="Y15" s="145"/>
      <c r="Z15" s="145"/>
      <c r="AA15" s="145"/>
      <c r="AB15" s="145"/>
      <c r="AC15" s="145"/>
      <c r="AD15" s="145"/>
      <c r="AE15" s="145"/>
      <c r="AF15" s="145"/>
      <c r="AG15" s="145"/>
      <c r="AH15" s="145"/>
      <c r="AI15" s="145"/>
      <c r="AJ15" s="145"/>
      <c r="AK15" s="145"/>
      <c r="AL15" s="145"/>
    </row>
    <row r="16" spans="1:38">
      <c r="A16" s="141" t="s">
        <v>155</v>
      </c>
      <c r="B16" s="141" t="s">
        <v>174</v>
      </c>
      <c r="C16" s="141" t="s">
        <v>175</v>
      </c>
      <c r="D16" s="141" t="s">
        <v>176</v>
      </c>
      <c r="E16" s="142">
        <v>15.87</v>
      </c>
      <c r="F16" s="142">
        <v>15.87</v>
      </c>
      <c r="G16" s="142">
        <v>15.87</v>
      </c>
      <c r="H16" s="142">
        <v>15.87</v>
      </c>
      <c r="I16" s="145"/>
      <c r="J16" s="145"/>
      <c r="K16" s="145"/>
      <c r="L16" s="145"/>
      <c r="M16" s="145"/>
      <c r="N16" s="145"/>
      <c r="O16" s="145"/>
      <c r="P16" s="145"/>
      <c r="Q16" s="145"/>
      <c r="R16" s="145"/>
      <c r="S16" s="145"/>
      <c r="T16" s="145"/>
      <c r="U16" s="145"/>
      <c r="V16" s="145"/>
      <c r="W16" s="145"/>
      <c r="X16" s="145"/>
      <c r="Y16" s="145"/>
      <c r="Z16" s="145"/>
      <c r="AA16" s="145"/>
      <c r="AB16" s="145"/>
      <c r="AC16" s="145"/>
      <c r="AD16" s="145"/>
      <c r="AE16" s="145"/>
      <c r="AF16" s="145"/>
      <c r="AG16" s="145"/>
      <c r="AH16" s="145"/>
      <c r="AI16" s="145"/>
      <c r="AJ16" s="145"/>
      <c r="AK16" s="145"/>
      <c r="AL16" s="145"/>
    </row>
    <row r="17" spans="1:38">
      <c r="A17" s="141" t="s">
        <v>155</v>
      </c>
      <c r="B17" s="141" t="s">
        <v>177</v>
      </c>
      <c r="C17" s="141" t="s">
        <v>178</v>
      </c>
      <c r="D17" s="141" t="s">
        <v>179</v>
      </c>
      <c r="E17" s="142">
        <v>98.85</v>
      </c>
      <c r="F17" s="142">
        <v>98.85</v>
      </c>
      <c r="G17" s="142">
        <v>98.85</v>
      </c>
      <c r="H17" s="142">
        <v>98.85</v>
      </c>
      <c r="I17" s="145"/>
      <c r="J17" s="145"/>
      <c r="K17" s="145"/>
      <c r="L17" s="145"/>
      <c r="M17" s="145"/>
      <c r="N17" s="145"/>
      <c r="O17" s="145"/>
      <c r="P17" s="145"/>
      <c r="Q17" s="145"/>
      <c r="R17" s="145"/>
      <c r="S17" s="145"/>
      <c r="T17" s="145"/>
      <c r="U17" s="145"/>
      <c r="V17" s="145"/>
      <c r="W17" s="145"/>
      <c r="X17" s="145"/>
      <c r="Y17" s="145"/>
      <c r="Z17" s="145"/>
      <c r="AA17" s="145"/>
      <c r="AB17" s="145"/>
      <c r="AC17" s="145"/>
      <c r="AD17" s="145"/>
      <c r="AE17" s="145"/>
      <c r="AF17" s="145"/>
      <c r="AG17" s="145"/>
      <c r="AH17" s="145"/>
      <c r="AI17" s="145"/>
      <c r="AJ17" s="145"/>
      <c r="AK17" s="145"/>
      <c r="AL17" s="145"/>
    </row>
    <row r="18" spans="1:38">
      <c r="A18" s="141" t="s">
        <v>22</v>
      </c>
      <c r="B18" s="141" t="s">
        <v>22</v>
      </c>
      <c r="C18" s="141" t="s">
        <v>180</v>
      </c>
      <c r="D18" s="141" t="s">
        <v>181</v>
      </c>
      <c r="E18" s="142">
        <v>81.34</v>
      </c>
      <c r="F18" s="142">
        <v>81.34</v>
      </c>
      <c r="G18" s="142">
        <v>81.34</v>
      </c>
      <c r="H18" s="142">
        <v>81.34</v>
      </c>
      <c r="I18" s="145"/>
      <c r="J18" s="145"/>
      <c r="K18" s="145"/>
      <c r="L18" s="145"/>
      <c r="M18" s="145"/>
      <c r="N18" s="145"/>
      <c r="O18" s="145"/>
      <c r="P18" s="145"/>
      <c r="Q18" s="145"/>
      <c r="R18" s="145"/>
      <c r="S18" s="145"/>
      <c r="T18" s="145"/>
      <c r="U18" s="145"/>
      <c r="V18" s="145"/>
      <c r="W18" s="145"/>
      <c r="X18" s="145"/>
      <c r="Y18" s="145"/>
      <c r="Z18" s="145"/>
      <c r="AA18" s="145"/>
      <c r="AB18" s="145"/>
      <c r="AC18" s="145"/>
      <c r="AD18" s="145"/>
      <c r="AE18" s="145"/>
      <c r="AF18" s="145"/>
      <c r="AG18" s="145"/>
      <c r="AH18" s="145"/>
      <c r="AI18" s="145"/>
      <c r="AJ18" s="145"/>
      <c r="AK18" s="145"/>
      <c r="AL18" s="145"/>
    </row>
    <row r="19" spans="1:38">
      <c r="A19" s="141" t="s">
        <v>180</v>
      </c>
      <c r="B19" s="141" t="s">
        <v>95</v>
      </c>
      <c r="C19" s="141" t="s">
        <v>182</v>
      </c>
      <c r="D19" s="141" t="s">
        <v>183</v>
      </c>
      <c r="E19" s="142">
        <v>19.11</v>
      </c>
      <c r="F19" s="142">
        <v>19.11</v>
      </c>
      <c r="G19" s="142">
        <v>19.11</v>
      </c>
      <c r="H19" s="142">
        <v>19.11</v>
      </c>
      <c r="I19" s="145"/>
      <c r="J19" s="145"/>
      <c r="K19" s="145"/>
      <c r="L19" s="145"/>
      <c r="M19" s="145"/>
      <c r="N19" s="145"/>
      <c r="O19" s="145"/>
      <c r="P19" s="145"/>
      <c r="Q19" s="145"/>
      <c r="R19" s="145"/>
      <c r="S19" s="145"/>
      <c r="T19" s="145"/>
      <c r="U19" s="145"/>
      <c r="V19" s="145"/>
      <c r="W19" s="145"/>
      <c r="X19" s="145"/>
      <c r="Y19" s="145"/>
      <c r="Z19" s="145"/>
      <c r="AA19" s="145"/>
      <c r="AB19" s="145"/>
      <c r="AC19" s="145"/>
      <c r="AD19" s="145"/>
      <c r="AE19" s="145"/>
      <c r="AF19" s="145"/>
      <c r="AG19" s="145"/>
      <c r="AH19" s="145"/>
      <c r="AI19" s="145"/>
      <c r="AJ19" s="145"/>
      <c r="AK19" s="145"/>
      <c r="AL19" s="145"/>
    </row>
    <row r="20" spans="1:38">
      <c r="A20" s="141" t="s">
        <v>180</v>
      </c>
      <c r="B20" s="141" t="s">
        <v>90</v>
      </c>
      <c r="C20" s="141" t="s">
        <v>184</v>
      </c>
      <c r="D20" s="141" t="s">
        <v>185</v>
      </c>
      <c r="E20" s="142">
        <v>6</v>
      </c>
      <c r="F20" s="142">
        <v>6</v>
      </c>
      <c r="G20" s="142">
        <v>6</v>
      </c>
      <c r="H20" s="142">
        <v>6</v>
      </c>
      <c r="I20" s="145"/>
      <c r="J20" s="145"/>
      <c r="K20" s="145"/>
      <c r="L20" s="145"/>
      <c r="M20" s="145"/>
      <c r="N20" s="145"/>
      <c r="O20" s="145"/>
      <c r="P20" s="145"/>
      <c r="Q20" s="145"/>
      <c r="R20" s="145"/>
      <c r="S20" s="145"/>
      <c r="T20" s="145"/>
      <c r="U20" s="145"/>
      <c r="V20" s="145"/>
      <c r="W20" s="145"/>
      <c r="X20" s="145"/>
      <c r="Y20" s="145"/>
      <c r="Z20" s="145"/>
      <c r="AA20" s="145"/>
      <c r="AB20" s="145"/>
      <c r="AC20" s="145"/>
      <c r="AD20" s="145"/>
      <c r="AE20" s="145"/>
      <c r="AF20" s="145"/>
      <c r="AG20" s="145"/>
      <c r="AH20" s="145"/>
      <c r="AI20" s="145"/>
      <c r="AJ20" s="145"/>
      <c r="AK20" s="145"/>
      <c r="AL20" s="145"/>
    </row>
    <row r="21" spans="1:38">
      <c r="A21" s="141" t="s">
        <v>180</v>
      </c>
      <c r="B21" s="141" t="s">
        <v>92</v>
      </c>
      <c r="C21" s="141" t="s">
        <v>186</v>
      </c>
      <c r="D21" s="141" t="s">
        <v>187</v>
      </c>
      <c r="E21" s="142">
        <v>6</v>
      </c>
      <c r="F21" s="142">
        <v>6</v>
      </c>
      <c r="G21" s="142">
        <v>6</v>
      </c>
      <c r="H21" s="142">
        <v>6</v>
      </c>
      <c r="I21" s="145"/>
      <c r="J21" s="145"/>
      <c r="K21" s="145"/>
      <c r="L21" s="145"/>
      <c r="M21" s="145"/>
      <c r="N21" s="145"/>
      <c r="O21" s="145"/>
      <c r="P21" s="145"/>
      <c r="Q21" s="145"/>
      <c r="R21" s="145"/>
      <c r="S21" s="145"/>
      <c r="T21" s="145"/>
      <c r="U21" s="145"/>
      <c r="V21" s="145"/>
      <c r="W21" s="145"/>
      <c r="X21" s="145"/>
      <c r="Y21" s="145"/>
      <c r="Z21" s="145"/>
      <c r="AA21" s="145"/>
      <c r="AB21" s="145"/>
      <c r="AC21" s="145"/>
      <c r="AD21" s="145"/>
      <c r="AE21" s="145"/>
      <c r="AF21" s="145"/>
      <c r="AG21" s="145"/>
      <c r="AH21" s="145"/>
      <c r="AI21" s="145"/>
      <c r="AJ21" s="145"/>
      <c r="AK21" s="145"/>
      <c r="AL21" s="145"/>
    </row>
    <row r="22" spans="1:38">
      <c r="A22" s="141" t="s">
        <v>180</v>
      </c>
      <c r="B22" s="141" t="s">
        <v>161</v>
      </c>
      <c r="C22" s="141" t="s">
        <v>188</v>
      </c>
      <c r="D22" s="141" t="s">
        <v>189</v>
      </c>
      <c r="E22" s="142">
        <v>2.35</v>
      </c>
      <c r="F22" s="142">
        <v>2.35</v>
      </c>
      <c r="G22" s="142">
        <v>2.35</v>
      </c>
      <c r="H22" s="142">
        <v>2.35</v>
      </c>
      <c r="I22" s="145"/>
      <c r="J22" s="145"/>
      <c r="K22" s="145"/>
      <c r="L22" s="145"/>
      <c r="M22" s="145"/>
      <c r="N22" s="145"/>
      <c r="O22" s="145"/>
      <c r="P22" s="145"/>
      <c r="Q22" s="145"/>
      <c r="R22" s="145"/>
      <c r="S22" s="145"/>
      <c r="T22" s="145"/>
      <c r="U22" s="145"/>
      <c r="V22" s="145"/>
      <c r="W22" s="145"/>
      <c r="X22" s="145"/>
      <c r="Y22" s="145"/>
      <c r="Z22" s="145"/>
      <c r="AA22" s="145"/>
      <c r="AB22" s="145"/>
      <c r="AC22" s="145"/>
      <c r="AD22" s="145"/>
      <c r="AE22" s="145"/>
      <c r="AF22" s="145"/>
      <c r="AG22" s="145"/>
      <c r="AH22" s="145"/>
      <c r="AI22" s="145"/>
      <c r="AJ22" s="145"/>
      <c r="AK22" s="145"/>
      <c r="AL22" s="145"/>
    </row>
    <row r="23" spans="1:38">
      <c r="A23" s="141" t="s">
        <v>180</v>
      </c>
      <c r="B23" s="141" t="s">
        <v>166</v>
      </c>
      <c r="C23" s="141" t="s">
        <v>190</v>
      </c>
      <c r="D23" s="141" t="s">
        <v>191</v>
      </c>
      <c r="E23" s="142">
        <v>2</v>
      </c>
      <c r="F23" s="142">
        <v>2</v>
      </c>
      <c r="G23" s="142">
        <v>2</v>
      </c>
      <c r="H23" s="142">
        <v>2</v>
      </c>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row>
    <row r="24" spans="1:38">
      <c r="A24" s="141" t="s">
        <v>180</v>
      </c>
      <c r="B24" s="141" t="s">
        <v>98</v>
      </c>
      <c r="C24" s="141" t="s">
        <v>192</v>
      </c>
      <c r="D24" s="141" t="s">
        <v>193</v>
      </c>
      <c r="E24" s="142">
        <v>2.75</v>
      </c>
      <c r="F24" s="142">
        <v>2.75</v>
      </c>
      <c r="G24" s="142">
        <v>2.75</v>
      </c>
      <c r="H24" s="142">
        <v>2.75</v>
      </c>
      <c r="I24" s="145"/>
      <c r="J24" s="145"/>
      <c r="K24" s="145"/>
      <c r="L24" s="145"/>
      <c r="M24" s="145"/>
      <c r="N24" s="145"/>
      <c r="O24" s="145"/>
      <c r="P24" s="145"/>
      <c r="Q24" s="145"/>
      <c r="R24" s="145"/>
      <c r="S24" s="145"/>
      <c r="T24" s="145"/>
      <c r="U24" s="145"/>
      <c r="V24" s="145"/>
      <c r="W24" s="145"/>
      <c r="X24" s="145"/>
      <c r="Y24" s="145"/>
      <c r="Z24" s="145"/>
      <c r="AA24" s="145"/>
      <c r="AB24" s="145"/>
      <c r="AC24" s="145"/>
      <c r="AD24" s="145"/>
      <c r="AE24" s="145"/>
      <c r="AF24" s="145"/>
      <c r="AG24" s="145"/>
      <c r="AH24" s="145"/>
      <c r="AI24" s="145"/>
      <c r="AJ24" s="145"/>
      <c r="AK24" s="145"/>
      <c r="AL24" s="145"/>
    </row>
    <row r="25" spans="1:38">
      <c r="A25" s="141" t="s">
        <v>180</v>
      </c>
      <c r="B25" s="141" t="s">
        <v>177</v>
      </c>
      <c r="C25" s="141" t="s">
        <v>194</v>
      </c>
      <c r="D25" s="141" t="s">
        <v>195</v>
      </c>
      <c r="E25" s="142">
        <v>3</v>
      </c>
      <c r="F25" s="142">
        <v>3</v>
      </c>
      <c r="G25" s="142">
        <v>3</v>
      </c>
      <c r="H25" s="142">
        <v>3</v>
      </c>
      <c r="I25" s="145"/>
      <c r="J25" s="145"/>
      <c r="K25" s="145"/>
      <c r="L25" s="145"/>
      <c r="M25" s="145"/>
      <c r="N25" s="145"/>
      <c r="O25" s="145"/>
      <c r="P25" s="145"/>
      <c r="Q25" s="145"/>
      <c r="R25" s="145"/>
      <c r="S25" s="145"/>
      <c r="T25" s="145"/>
      <c r="U25" s="145"/>
      <c r="V25" s="145"/>
      <c r="W25" s="145"/>
      <c r="X25" s="145"/>
      <c r="Y25" s="145"/>
      <c r="Z25" s="145"/>
      <c r="AA25" s="145"/>
      <c r="AB25" s="145"/>
      <c r="AC25" s="145"/>
      <c r="AD25" s="145"/>
      <c r="AE25" s="145"/>
      <c r="AF25" s="145"/>
      <c r="AG25" s="145"/>
      <c r="AH25" s="145"/>
      <c r="AI25" s="145"/>
      <c r="AJ25" s="145"/>
      <c r="AK25" s="145"/>
      <c r="AL25" s="145"/>
    </row>
    <row r="26" spans="1:38">
      <c r="A26" s="141" t="s">
        <v>180</v>
      </c>
      <c r="B26" s="141" t="s">
        <v>196</v>
      </c>
      <c r="C26" s="141" t="s">
        <v>197</v>
      </c>
      <c r="D26" s="141" t="s">
        <v>198</v>
      </c>
      <c r="E26" s="142">
        <v>2.25</v>
      </c>
      <c r="F26" s="142">
        <v>2.25</v>
      </c>
      <c r="G26" s="142">
        <v>2.25</v>
      </c>
      <c r="H26" s="142">
        <v>2.25</v>
      </c>
      <c r="I26" s="145"/>
      <c r="J26" s="145"/>
      <c r="K26" s="145"/>
      <c r="L26" s="145"/>
      <c r="M26" s="145"/>
      <c r="N26" s="145"/>
      <c r="O26" s="145"/>
      <c r="P26" s="145"/>
      <c r="Q26" s="145"/>
      <c r="R26" s="145"/>
      <c r="S26" s="145"/>
      <c r="T26" s="145"/>
      <c r="U26" s="145"/>
      <c r="V26" s="145"/>
      <c r="W26" s="145"/>
      <c r="X26" s="145"/>
      <c r="Y26" s="145"/>
      <c r="Z26" s="145"/>
      <c r="AA26" s="145"/>
      <c r="AB26" s="145"/>
      <c r="AC26" s="145"/>
      <c r="AD26" s="145"/>
      <c r="AE26" s="145"/>
      <c r="AF26" s="145"/>
      <c r="AG26" s="145"/>
      <c r="AH26" s="145"/>
      <c r="AI26" s="145"/>
      <c r="AJ26" s="145"/>
      <c r="AK26" s="145"/>
      <c r="AL26" s="145"/>
    </row>
    <row r="27" spans="1:38">
      <c r="A27" s="141" t="s">
        <v>180</v>
      </c>
      <c r="B27" s="141" t="s">
        <v>199</v>
      </c>
      <c r="C27" s="141" t="s">
        <v>200</v>
      </c>
      <c r="D27" s="141" t="s">
        <v>201</v>
      </c>
      <c r="E27" s="142">
        <v>3</v>
      </c>
      <c r="F27" s="142">
        <v>13</v>
      </c>
      <c r="G27" s="142">
        <v>13</v>
      </c>
      <c r="H27" s="142">
        <v>3</v>
      </c>
      <c r="I27" s="145">
        <v>10</v>
      </c>
      <c r="J27" s="145"/>
      <c r="K27" s="145"/>
      <c r="L27" s="145"/>
      <c r="M27" s="145"/>
      <c r="N27" s="145"/>
      <c r="O27" s="145"/>
      <c r="P27" s="145"/>
      <c r="Q27" s="145"/>
      <c r="R27" s="145"/>
      <c r="S27" s="145"/>
      <c r="T27" s="145"/>
      <c r="U27" s="145"/>
      <c r="V27" s="145"/>
      <c r="W27" s="145"/>
      <c r="X27" s="145"/>
      <c r="Y27" s="145"/>
      <c r="Z27" s="145"/>
      <c r="AA27" s="145"/>
      <c r="AB27" s="145"/>
      <c r="AC27" s="145"/>
      <c r="AD27" s="145"/>
      <c r="AE27" s="145"/>
      <c r="AF27" s="145"/>
      <c r="AG27" s="145"/>
      <c r="AH27" s="145"/>
      <c r="AI27" s="145"/>
      <c r="AJ27" s="145"/>
      <c r="AK27" s="145"/>
      <c r="AL27" s="145"/>
    </row>
    <row r="28" spans="1:38">
      <c r="A28" s="141" t="s">
        <v>180</v>
      </c>
      <c r="B28" s="141" t="s">
        <v>202</v>
      </c>
      <c r="C28" s="141" t="s">
        <v>203</v>
      </c>
      <c r="D28" s="141" t="s">
        <v>204</v>
      </c>
      <c r="E28" s="142">
        <v>17.64</v>
      </c>
      <c r="F28" s="142">
        <v>17.64</v>
      </c>
      <c r="G28" s="142">
        <v>17.64</v>
      </c>
      <c r="H28" s="142">
        <v>17.64</v>
      </c>
      <c r="I28" s="145"/>
      <c r="J28" s="145"/>
      <c r="K28" s="145"/>
      <c r="L28" s="145"/>
      <c r="M28" s="145"/>
      <c r="N28" s="145"/>
      <c r="O28" s="145"/>
      <c r="P28" s="145"/>
      <c r="Q28" s="145"/>
      <c r="R28" s="145"/>
      <c r="S28" s="145"/>
      <c r="T28" s="145"/>
      <c r="U28" s="145"/>
      <c r="V28" s="145"/>
      <c r="W28" s="145"/>
      <c r="X28" s="145"/>
      <c r="Y28" s="145"/>
      <c r="Z28" s="145"/>
      <c r="AA28" s="145"/>
      <c r="AB28" s="145"/>
      <c r="AC28" s="145"/>
      <c r="AD28" s="145"/>
      <c r="AE28" s="145"/>
      <c r="AF28" s="145"/>
      <c r="AG28" s="145"/>
      <c r="AH28" s="145"/>
      <c r="AI28" s="145"/>
      <c r="AJ28" s="145"/>
      <c r="AK28" s="145"/>
      <c r="AL28" s="145"/>
    </row>
    <row r="29" spans="1:38">
      <c r="A29" s="141" t="s">
        <v>180</v>
      </c>
      <c r="B29" s="141" t="s">
        <v>205</v>
      </c>
      <c r="C29" s="141" t="s">
        <v>206</v>
      </c>
      <c r="D29" s="141" t="s">
        <v>207</v>
      </c>
      <c r="E29" s="142">
        <v>11.48</v>
      </c>
      <c r="F29" s="142">
        <v>11.48</v>
      </c>
      <c r="G29" s="142">
        <v>11.48</v>
      </c>
      <c r="H29" s="142">
        <v>11.48</v>
      </c>
      <c r="I29" s="145"/>
      <c r="J29" s="145"/>
      <c r="K29" s="145"/>
      <c r="L29" s="145"/>
      <c r="M29" s="145"/>
      <c r="N29" s="145"/>
      <c r="O29" s="145"/>
      <c r="P29" s="145"/>
      <c r="Q29" s="145"/>
      <c r="R29" s="145"/>
      <c r="S29" s="145"/>
      <c r="T29" s="145"/>
      <c r="U29" s="145"/>
      <c r="V29" s="145"/>
      <c r="W29" s="145"/>
      <c r="X29" s="145"/>
      <c r="Y29" s="145"/>
      <c r="Z29" s="145"/>
      <c r="AA29" s="145"/>
      <c r="AB29" s="145"/>
      <c r="AC29" s="145"/>
      <c r="AD29" s="145"/>
      <c r="AE29" s="145"/>
      <c r="AF29" s="145"/>
      <c r="AG29" s="145"/>
      <c r="AH29" s="145"/>
      <c r="AI29" s="145"/>
      <c r="AJ29" s="145"/>
      <c r="AK29" s="145"/>
      <c r="AL29" s="145"/>
    </row>
    <row r="30" spans="1:38">
      <c r="A30" s="141" t="s">
        <v>180</v>
      </c>
      <c r="B30" s="141" t="s">
        <v>208</v>
      </c>
      <c r="C30" s="141" t="s">
        <v>209</v>
      </c>
      <c r="D30" s="141" t="s">
        <v>210</v>
      </c>
      <c r="E30" s="142">
        <v>1.77</v>
      </c>
      <c r="F30" s="142">
        <v>1.77</v>
      </c>
      <c r="G30" s="142">
        <v>1.77</v>
      </c>
      <c r="H30" s="142">
        <v>1.77</v>
      </c>
      <c r="I30" s="145"/>
      <c r="J30" s="145"/>
      <c r="K30" s="145"/>
      <c r="L30" s="145"/>
      <c r="M30" s="145"/>
      <c r="N30" s="145"/>
      <c r="O30" s="145"/>
      <c r="P30" s="145"/>
      <c r="Q30" s="145"/>
      <c r="R30" s="145"/>
      <c r="S30" s="145"/>
      <c r="T30" s="145"/>
      <c r="U30" s="145"/>
      <c r="V30" s="145"/>
      <c r="W30" s="145"/>
      <c r="X30" s="145"/>
      <c r="Y30" s="145"/>
      <c r="Z30" s="145"/>
      <c r="AA30" s="145"/>
      <c r="AB30" s="145"/>
      <c r="AC30" s="145"/>
      <c r="AD30" s="145"/>
      <c r="AE30" s="145"/>
      <c r="AF30" s="145"/>
      <c r="AG30" s="145"/>
      <c r="AH30" s="145"/>
      <c r="AI30" s="145"/>
      <c r="AJ30" s="145"/>
      <c r="AK30" s="145"/>
      <c r="AL30" s="145"/>
    </row>
    <row r="31" spans="1:38">
      <c r="A31" s="141" t="s">
        <v>180</v>
      </c>
      <c r="B31" s="141" t="s">
        <v>211</v>
      </c>
      <c r="C31" s="141" t="s">
        <v>212</v>
      </c>
      <c r="D31" s="141" t="s">
        <v>213</v>
      </c>
      <c r="E31" s="142">
        <v>4</v>
      </c>
      <c r="F31" s="142">
        <v>6.06</v>
      </c>
      <c r="G31" s="142">
        <v>6.06</v>
      </c>
      <c r="H31" s="142">
        <v>4</v>
      </c>
      <c r="I31" s="145">
        <v>2.06</v>
      </c>
      <c r="J31" s="145"/>
      <c r="K31" s="145"/>
      <c r="L31" s="145"/>
      <c r="M31" s="145"/>
      <c r="N31" s="145"/>
      <c r="O31" s="145"/>
      <c r="P31" s="145"/>
      <c r="Q31" s="145"/>
      <c r="R31" s="145"/>
      <c r="S31" s="145"/>
      <c r="T31" s="145"/>
      <c r="U31" s="145"/>
      <c r="V31" s="145"/>
      <c r="W31" s="145"/>
      <c r="X31" s="145"/>
      <c r="Y31" s="145"/>
      <c r="Z31" s="145"/>
      <c r="AA31" s="145"/>
      <c r="AB31" s="145"/>
      <c r="AC31" s="145"/>
      <c r="AD31" s="145"/>
      <c r="AE31" s="145"/>
      <c r="AF31" s="145"/>
      <c r="AG31" s="145"/>
      <c r="AH31" s="145"/>
      <c r="AI31" s="145"/>
      <c r="AJ31" s="145"/>
      <c r="AK31" s="145"/>
      <c r="AL31" s="145"/>
    </row>
    <row r="32" spans="1:38">
      <c r="A32" s="141" t="s">
        <v>22</v>
      </c>
      <c r="B32" s="141" t="s">
        <v>22</v>
      </c>
      <c r="C32" s="141" t="s">
        <v>214</v>
      </c>
      <c r="D32" s="141" t="s">
        <v>215</v>
      </c>
      <c r="E32" s="142">
        <v>403.49</v>
      </c>
      <c r="F32" s="142">
        <v>403.49</v>
      </c>
      <c r="G32" s="142">
        <v>403.49</v>
      </c>
      <c r="H32" s="142">
        <v>403.49</v>
      </c>
      <c r="I32" s="145"/>
      <c r="J32" s="145"/>
      <c r="K32" s="145"/>
      <c r="L32" s="145"/>
      <c r="M32" s="145"/>
      <c r="N32" s="145"/>
      <c r="O32" s="145"/>
      <c r="P32" s="145"/>
      <c r="Q32" s="145"/>
      <c r="R32" s="145"/>
      <c r="S32" s="145"/>
      <c r="T32" s="145"/>
      <c r="U32" s="145"/>
      <c r="V32" s="145"/>
      <c r="W32" s="145"/>
      <c r="X32" s="145"/>
      <c r="Y32" s="145"/>
      <c r="Z32" s="145"/>
      <c r="AA32" s="145"/>
      <c r="AB32" s="145"/>
      <c r="AC32" s="145"/>
      <c r="AD32" s="145"/>
      <c r="AE32" s="145"/>
      <c r="AF32" s="145"/>
      <c r="AG32" s="145"/>
      <c r="AH32" s="145"/>
      <c r="AI32" s="145"/>
      <c r="AJ32" s="145"/>
      <c r="AK32" s="145"/>
      <c r="AL32" s="145"/>
    </row>
    <row r="33" spans="1:38">
      <c r="A33" s="141" t="s">
        <v>214</v>
      </c>
      <c r="B33" s="141" t="s">
        <v>95</v>
      </c>
      <c r="C33" s="141" t="s">
        <v>216</v>
      </c>
      <c r="D33" s="141" t="s">
        <v>217</v>
      </c>
      <c r="E33" s="142">
        <v>15.55</v>
      </c>
      <c r="F33" s="142">
        <v>15.55</v>
      </c>
      <c r="G33" s="142">
        <v>15.55</v>
      </c>
      <c r="H33" s="142">
        <v>15.55</v>
      </c>
      <c r="I33" s="145"/>
      <c r="J33" s="145"/>
      <c r="K33" s="145"/>
      <c r="L33" s="145"/>
      <c r="M33" s="145"/>
      <c r="N33" s="145"/>
      <c r="O33" s="145"/>
      <c r="P33" s="145"/>
      <c r="Q33" s="145"/>
      <c r="R33" s="145"/>
      <c r="S33" s="145"/>
      <c r="T33" s="145"/>
      <c r="U33" s="145"/>
      <c r="V33" s="145"/>
      <c r="W33" s="145"/>
      <c r="X33" s="145"/>
      <c r="Y33" s="145"/>
      <c r="Z33" s="145"/>
      <c r="AA33" s="145"/>
      <c r="AB33" s="145"/>
      <c r="AC33" s="145"/>
      <c r="AD33" s="145"/>
      <c r="AE33" s="145"/>
      <c r="AF33" s="145"/>
      <c r="AG33" s="145"/>
      <c r="AH33" s="145"/>
      <c r="AI33" s="145"/>
      <c r="AJ33" s="145"/>
      <c r="AK33" s="145"/>
      <c r="AL33" s="145"/>
    </row>
    <row r="34" spans="1:38">
      <c r="A34" s="141" t="s">
        <v>214</v>
      </c>
      <c r="B34" s="141" t="s">
        <v>85</v>
      </c>
      <c r="C34" s="141" t="s">
        <v>218</v>
      </c>
      <c r="D34" s="141" t="s">
        <v>219</v>
      </c>
      <c r="E34" s="142">
        <v>356.81</v>
      </c>
      <c r="F34" s="142">
        <v>356.81</v>
      </c>
      <c r="G34" s="142">
        <v>356.81</v>
      </c>
      <c r="H34" s="142">
        <v>356.81</v>
      </c>
      <c r="I34" s="145"/>
      <c r="J34" s="145"/>
      <c r="K34" s="145"/>
      <c r="L34" s="145"/>
      <c r="M34" s="145"/>
      <c r="N34" s="145"/>
      <c r="O34" s="145"/>
      <c r="P34" s="145"/>
      <c r="Q34" s="145"/>
      <c r="R34" s="145"/>
      <c r="S34" s="145"/>
      <c r="T34" s="145"/>
      <c r="U34" s="145"/>
      <c r="V34" s="145"/>
      <c r="W34" s="145"/>
      <c r="X34" s="145"/>
      <c r="Y34" s="145"/>
      <c r="Z34" s="145"/>
      <c r="AA34" s="145"/>
      <c r="AB34" s="145"/>
      <c r="AC34" s="145"/>
      <c r="AD34" s="145"/>
      <c r="AE34" s="145"/>
      <c r="AF34" s="145"/>
      <c r="AG34" s="145"/>
      <c r="AH34" s="145"/>
      <c r="AI34" s="145"/>
      <c r="AJ34" s="145"/>
      <c r="AK34" s="145"/>
      <c r="AL34" s="145"/>
    </row>
    <row r="35" spans="1:38">
      <c r="A35" s="141" t="s">
        <v>214</v>
      </c>
      <c r="B35" s="141" t="s">
        <v>90</v>
      </c>
      <c r="C35" s="141" t="s">
        <v>220</v>
      </c>
      <c r="D35" s="141" t="s">
        <v>221</v>
      </c>
      <c r="E35" s="142">
        <v>4.41</v>
      </c>
      <c r="F35" s="142">
        <v>4.41</v>
      </c>
      <c r="G35" s="142">
        <v>4.41</v>
      </c>
      <c r="H35" s="142">
        <v>4.41</v>
      </c>
      <c r="I35" s="145"/>
      <c r="J35" s="145"/>
      <c r="K35" s="145"/>
      <c r="L35" s="145"/>
      <c r="M35" s="145"/>
      <c r="N35" s="145"/>
      <c r="O35" s="145"/>
      <c r="P35" s="145"/>
      <c r="Q35" s="145"/>
      <c r="R35" s="145"/>
      <c r="S35" s="145"/>
      <c r="T35" s="145"/>
      <c r="U35" s="145"/>
      <c r="V35" s="145"/>
      <c r="W35" s="145"/>
      <c r="X35" s="145"/>
      <c r="Y35" s="145"/>
      <c r="Z35" s="145"/>
      <c r="AA35" s="145"/>
      <c r="AB35" s="145"/>
      <c r="AC35" s="145"/>
      <c r="AD35" s="145"/>
      <c r="AE35" s="145"/>
      <c r="AF35" s="145"/>
      <c r="AG35" s="145"/>
      <c r="AH35" s="145"/>
      <c r="AI35" s="145"/>
      <c r="AJ35" s="145"/>
      <c r="AK35" s="145"/>
      <c r="AL35" s="145"/>
    </row>
    <row r="36" spans="1:38">
      <c r="A36" s="141" t="s">
        <v>214</v>
      </c>
      <c r="B36" s="141" t="s">
        <v>161</v>
      </c>
      <c r="C36" s="141" t="s">
        <v>222</v>
      </c>
      <c r="D36" s="141" t="s">
        <v>223</v>
      </c>
      <c r="E36" s="142">
        <v>26.72</v>
      </c>
      <c r="F36" s="142">
        <v>26.72</v>
      </c>
      <c r="G36" s="142">
        <v>26.72</v>
      </c>
      <c r="H36" s="142">
        <v>26.72</v>
      </c>
      <c r="I36" s="145"/>
      <c r="J36" s="145"/>
      <c r="K36" s="145"/>
      <c r="L36" s="145"/>
      <c r="M36" s="145"/>
      <c r="N36" s="145"/>
      <c r="O36" s="145"/>
      <c r="P36" s="145"/>
      <c r="Q36" s="145"/>
      <c r="R36" s="145"/>
      <c r="S36" s="145"/>
      <c r="T36" s="145"/>
      <c r="U36" s="145"/>
      <c r="V36" s="145"/>
      <c r="W36" s="145"/>
      <c r="X36" s="145"/>
      <c r="Y36" s="145"/>
      <c r="Z36" s="145"/>
      <c r="AA36" s="145"/>
      <c r="AB36" s="145"/>
      <c r="AC36" s="145"/>
      <c r="AD36" s="145"/>
      <c r="AE36" s="145"/>
      <c r="AF36" s="145"/>
      <c r="AG36" s="145"/>
      <c r="AH36" s="145"/>
      <c r="AI36" s="145"/>
      <c r="AJ36" s="145"/>
      <c r="AK36" s="145"/>
      <c r="AL36" s="145"/>
    </row>
  </sheetData>
  <mergeCells count="24">
    <mergeCell ref="A2:AL2"/>
    <mergeCell ref="A3:D3"/>
    <mergeCell ref="AK3:AL3"/>
    <mergeCell ref="A4:D4"/>
    <mergeCell ref="F4:O4"/>
    <mergeCell ref="P4:Y4"/>
    <mergeCell ref="Z4:AL4"/>
    <mergeCell ref="A5:B5"/>
    <mergeCell ref="G5:I5"/>
    <mergeCell ref="J5:L5"/>
    <mergeCell ref="M5:O5"/>
    <mergeCell ref="Q5:S5"/>
    <mergeCell ref="T5:V5"/>
    <mergeCell ref="W5:Y5"/>
    <mergeCell ref="AA5:AC5"/>
    <mergeCell ref="AD5:AF5"/>
    <mergeCell ref="AG5:AI5"/>
    <mergeCell ref="AJ5:AL5"/>
    <mergeCell ref="C5:C6"/>
    <mergeCell ref="D5:D6"/>
    <mergeCell ref="E4:E6"/>
    <mergeCell ref="F5:F6"/>
    <mergeCell ref="P5:P6"/>
    <mergeCell ref="Z5:Z6"/>
  </mergeCells>
  <printOptions horizontalCentered="1"/>
  <pageMargins left="0.590277777777778" right="0.590277777777778" top="1.37777777777778" bottom="0.984027777777778" header="0" footer="0"/>
  <pageSetup paperSize="9" scale="61"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6"/>
  <sheetViews>
    <sheetView workbookViewId="0">
      <pane ySplit="6" topLeftCell="A7" activePane="bottomLeft" state="frozen"/>
      <selection/>
      <selection pane="bottomLeft" activeCell="E13" sqref="E13"/>
    </sheetView>
  </sheetViews>
  <sheetFormatPr defaultColWidth="10" defaultRowHeight="13.5" outlineLevelCol="7"/>
  <cols>
    <col min="1" max="3" width="6.15833333333333" style="104" customWidth="1"/>
    <col min="4" max="4" width="13.25" style="105" customWidth="1"/>
    <col min="5" max="5" width="35.625" style="105" customWidth="1"/>
    <col min="6" max="6" width="13.875" style="105" customWidth="1"/>
    <col min="7" max="7" width="12.125" style="105" customWidth="1"/>
    <col min="8" max="8" width="16.4166666666667" style="105" customWidth="1"/>
    <col min="9" max="10" width="9.76666666666667" style="105" customWidth="1"/>
    <col min="11" max="16384" width="10" style="105"/>
  </cols>
  <sheetData>
    <row r="1" ht="25" customHeight="1" spans="1:8">
      <c r="A1" s="106"/>
      <c r="B1" s="106"/>
      <c r="C1" s="106"/>
      <c r="D1" s="107"/>
      <c r="E1" s="107"/>
      <c r="F1" s="108" t="s">
        <v>224</v>
      </c>
      <c r="G1" s="108"/>
      <c r="H1" s="108"/>
    </row>
    <row r="2" ht="22.8" customHeight="1" spans="1:8">
      <c r="A2" s="109" t="s">
        <v>225</v>
      </c>
      <c r="B2" s="109"/>
      <c r="C2" s="109"/>
      <c r="D2" s="110"/>
      <c r="E2" s="110"/>
      <c r="F2" s="110"/>
      <c r="G2" s="110"/>
      <c r="H2" s="110"/>
    </row>
    <row r="3" ht="19.55" customHeight="1" spans="1:8">
      <c r="A3" s="111" t="s">
        <v>4</v>
      </c>
      <c r="B3" s="111"/>
      <c r="C3" s="111"/>
      <c r="D3" s="112"/>
      <c r="E3" s="112"/>
      <c r="F3" s="130"/>
      <c r="H3" s="131" t="s">
        <v>5</v>
      </c>
    </row>
    <row r="4" ht="24.4" customHeight="1" spans="1:8">
      <c r="A4" s="114" t="s">
        <v>8</v>
      </c>
      <c r="B4" s="114"/>
      <c r="C4" s="114"/>
      <c r="D4" s="115"/>
      <c r="E4" s="115"/>
      <c r="F4" s="115" t="s">
        <v>58</v>
      </c>
      <c r="G4" s="132" t="s">
        <v>226</v>
      </c>
      <c r="H4" s="132" t="s">
        <v>147</v>
      </c>
    </row>
    <row r="5" ht="24.4" customHeight="1" spans="1:8">
      <c r="A5" s="114" t="s">
        <v>80</v>
      </c>
      <c r="B5" s="114"/>
      <c r="C5" s="114"/>
      <c r="D5" s="115" t="s">
        <v>69</v>
      </c>
      <c r="E5" s="115" t="s">
        <v>70</v>
      </c>
      <c r="F5" s="115"/>
      <c r="G5" s="132"/>
      <c r="H5" s="132"/>
    </row>
    <row r="6" ht="24.4" customHeight="1" spans="1:8">
      <c r="A6" s="114" t="s">
        <v>81</v>
      </c>
      <c r="B6" s="114" t="s">
        <v>82</v>
      </c>
      <c r="C6" s="114" t="s">
        <v>83</v>
      </c>
      <c r="D6" s="115"/>
      <c r="E6" s="115"/>
      <c r="F6" s="115"/>
      <c r="G6" s="132"/>
      <c r="H6" s="132"/>
    </row>
    <row r="7" ht="22.8" customHeight="1" spans="1:8">
      <c r="A7" s="114"/>
      <c r="B7" s="114"/>
      <c r="C7" s="114"/>
      <c r="D7" s="115"/>
      <c r="E7" s="115" t="s">
        <v>71</v>
      </c>
      <c r="F7" s="116">
        <v>1686.09</v>
      </c>
      <c r="G7" s="116">
        <v>1686.09</v>
      </c>
      <c r="H7" s="116"/>
    </row>
    <row r="8" ht="22.8" customHeight="1" spans="1:8">
      <c r="A8" s="117" t="s">
        <v>84</v>
      </c>
      <c r="B8" s="117" t="s">
        <v>85</v>
      </c>
      <c r="C8" s="117" t="s">
        <v>85</v>
      </c>
      <c r="D8" s="176" t="s">
        <v>72</v>
      </c>
      <c r="E8" s="133" t="s">
        <v>86</v>
      </c>
      <c r="F8" s="116">
        <v>880.46</v>
      </c>
      <c r="G8" s="118">
        <v>880.46</v>
      </c>
      <c r="H8" s="116"/>
    </row>
    <row r="9" ht="22.8" customHeight="1" spans="1:8">
      <c r="A9" s="117" t="s">
        <v>84</v>
      </c>
      <c r="B9" s="117" t="s">
        <v>85</v>
      </c>
      <c r="C9" s="117" t="s">
        <v>87</v>
      </c>
      <c r="D9" s="176" t="s">
        <v>72</v>
      </c>
      <c r="E9" s="133" t="s">
        <v>88</v>
      </c>
      <c r="F9" s="116">
        <v>482.95</v>
      </c>
      <c r="G9" s="118">
        <v>482.95</v>
      </c>
      <c r="H9" s="116"/>
    </row>
    <row r="10" ht="22.8" customHeight="1" spans="1:8">
      <c r="A10" s="117" t="s">
        <v>89</v>
      </c>
      <c r="B10" s="117" t="s">
        <v>90</v>
      </c>
      <c r="C10" s="117" t="s">
        <v>90</v>
      </c>
      <c r="D10" s="176" t="s">
        <v>72</v>
      </c>
      <c r="E10" s="133" t="s">
        <v>91</v>
      </c>
      <c r="F10" s="116">
        <v>112.67</v>
      </c>
      <c r="G10" s="118">
        <v>112.67</v>
      </c>
      <c r="H10" s="116"/>
    </row>
    <row r="11" ht="22.8" customHeight="1" spans="1:8">
      <c r="A11" s="117" t="s">
        <v>89</v>
      </c>
      <c r="B11" s="117" t="s">
        <v>90</v>
      </c>
      <c r="C11" s="117" t="s">
        <v>92</v>
      </c>
      <c r="D11" s="176" t="s">
        <v>72</v>
      </c>
      <c r="E11" s="133" t="s">
        <v>93</v>
      </c>
      <c r="F11" s="116">
        <v>6.21</v>
      </c>
      <c r="G11" s="118">
        <v>6.21</v>
      </c>
      <c r="H11" s="116"/>
    </row>
    <row r="12" ht="22.8" customHeight="1" spans="1:8">
      <c r="A12" s="117" t="s">
        <v>89</v>
      </c>
      <c r="B12" s="117" t="s">
        <v>94</v>
      </c>
      <c r="C12" s="117" t="s">
        <v>95</v>
      </c>
      <c r="D12" s="176" t="s">
        <v>72</v>
      </c>
      <c r="E12" s="133" t="s">
        <v>96</v>
      </c>
      <c r="F12" s="116">
        <v>4.41</v>
      </c>
      <c r="G12" s="118">
        <v>4.41</v>
      </c>
      <c r="H12" s="116"/>
    </row>
    <row r="13" ht="22.8" customHeight="1" spans="1:8">
      <c r="A13" s="117" t="s">
        <v>97</v>
      </c>
      <c r="B13" s="117" t="s">
        <v>98</v>
      </c>
      <c r="C13" s="117" t="s">
        <v>85</v>
      </c>
      <c r="D13" s="176" t="s">
        <v>72</v>
      </c>
      <c r="E13" s="133" t="s">
        <v>99</v>
      </c>
      <c r="F13" s="116">
        <v>67.9</v>
      </c>
      <c r="G13" s="118">
        <v>67.9</v>
      </c>
      <c r="H13" s="116"/>
    </row>
    <row r="14" ht="22.8" customHeight="1" spans="1:8">
      <c r="A14" s="117" t="s">
        <v>97</v>
      </c>
      <c r="B14" s="117" t="s">
        <v>98</v>
      </c>
      <c r="C14" s="117" t="s">
        <v>87</v>
      </c>
      <c r="D14" s="176" t="s">
        <v>72</v>
      </c>
      <c r="E14" s="133" t="s">
        <v>100</v>
      </c>
      <c r="F14" s="116">
        <v>32.64</v>
      </c>
      <c r="G14" s="118">
        <v>32.64</v>
      </c>
      <c r="H14" s="116"/>
    </row>
    <row r="15" ht="22.8" customHeight="1" spans="1:8">
      <c r="A15" s="117" t="s">
        <v>101</v>
      </c>
      <c r="B15" s="117" t="s">
        <v>85</v>
      </c>
      <c r="C15" s="117" t="s">
        <v>95</v>
      </c>
      <c r="D15" s="176" t="s">
        <v>72</v>
      </c>
      <c r="E15" s="133" t="s">
        <v>102</v>
      </c>
      <c r="F15" s="116">
        <v>98.85</v>
      </c>
      <c r="G15" s="118">
        <v>98.85</v>
      </c>
      <c r="H15" s="116"/>
    </row>
    <row r="16" ht="9.75" customHeight="1" spans="1:8">
      <c r="A16" s="134"/>
      <c r="B16" s="134"/>
      <c r="C16" s="134"/>
      <c r="D16" s="135"/>
      <c r="E16" s="136"/>
      <c r="F16" s="136"/>
      <c r="G16" s="136"/>
      <c r="H16" s="136"/>
    </row>
  </sheetData>
  <mergeCells count="10">
    <mergeCell ref="F1:H1"/>
    <mergeCell ref="A2:H2"/>
    <mergeCell ref="A3:E3"/>
    <mergeCell ref="A4:E4"/>
    <mergeCell ref="A5:C5"/>
    <mergeCell ref="D5:D6"/>
    <mergeCell ref="E5:E6"/>
    <mergeCell ref="F4:F6"/>
    <mergeCell ref="G4:G6"/>
    <mergeCell ref="H4:H6"/>
  </mergeCells>
  <printOptions horizontalCentered="1"/>
  <pageMargins left="0.590277777777778" right="0.590277777777778" top="1.37777777777778" bottom="0.984027777777778" header="0" footer="0"/>
  <pageSetup paperSize="9" scale="84" orientation="portrait"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5"/>
  <sheetViews>
    <sheetView workbookViewId="0">
      <pane ySplit="6" topLeftCell="A7" activePane="bottomLeft" state="frozen"/>
      <selection/>
      <selection pane="bottomLeft" activeCell="E10" sqref="E10"/>
    </sheetView>
  </sheetViews>
  <sheetFormatPr defaultColWidth="10" defaultRowHeight="13.5" outlineLevelCol="6"/>
  <cols>
    <col min="1" max="2" width="6.15833333333333" style="119" customWidth="1"/>
    <col min="3" max="3" width="12.25" style="120" customWidth="1"/>
    <col min="4" max="4" width="31.5" style="120" customWidth="1"/>
    <col min="5" max="5" width="13.75" style="120" customWidth="1"/>
    <col min="6" max="6" width="13.25" style="120" customWidth="1"/>
    <col min="7" max="7" width="12.875" style="120" customWidth="1"/>
    <col min="8" max="8" width="9.76666666666667" style="120" customWidth="1"/>
    <col min="9" max="16384" width="10" style="120"/>
  </cols>
  <sheetData>
    <row r="1" ht="25" customHeight="1" spans="1:7">
      <c r="A1" s="98"/>
      <c r="B1" s="98"/>
      <c r="C1" s="121"/>
      <c r="D1" s="121"/>
      <c r="E1" s="122"/>
      <c r="F1" s="122"/>
      <c r="G1" s="123" t="s">
        <v>227</v>
      </c>
    </row>
    <row r="2" ht="22.8" customHeight="1" spans="1:7">
      <c r="A2" s="124" t="s">
        <v>228</v>
      </c>
      <c r="B2" s="124"/>
      <c r="C2" s="125"/>
      <c r="D2" s="125"/>
      <c r="E2" s="125"/>
      <c r="F2" s="125"/>
      <c r="G2" s="125"/>
    </row>
    <row r="3" ht="19.55" customHeight="1" spans="1:7">
      <c r="A3" s="126" t="s">
        <v>4</v>
      </c>
      <c r="B3" s="126"/>
      <c r="C3" s="127"/>
      <c r="D3" s="127"/>
      <c r="F3" s="128"/>
      <c r="G3" s="129" t="s">
        <v>5</v>
      </c>
    </row>
    <row r="4" ht="24.4" customHeight="1" spans="1:7">
      <c r="A4" s="102" t="s">
        <v>8</v>
      </c>
      <c r="B4" s="102"/>
      <c r="C4" s="92"/>
      <c r="D4" s="92"/>
      <c r="E4" s="92" t="s">
        <v>76</v>
      </c>
      <c r="F4" s="92"/>
      <c r="G4" s="92"/>
    </row>
    <row r="5" ht="24.4" customHeight="1" spans="1:7">
      <c r="A5" s="102" t="s">
        <v>80</v>
      </c>
      <c r="B5" s="102"/>
      <c r="C5" s="92" t="s">
        <v>69</v>
      </c>
      <c r="D5" s="92" t="s">
        <v>70</v>
      </c>
      <c r="E5" s="92" t="s">
        <v>58</v>
      </c>
      <c r="F5" s="92" t="s">
        <v>229</v>
      </c>
      <c r="G5" s="92" t="s">
        <v>230</v>
      </c>
    </row>
    <row r="6" ht="24.4" customHeight="1" spans="1:7">
      <c r="A6" s="102" t="s">
        <v>81</v>
      </c>
      <c r="B6" s="102" t="s">
        <v>82</v>
      </c>
      <c r="C6" s="92"/>
      <c r="D6" s="92"/>
      <c r="E6" s="92"/>
      <c r="F6" s="92"/>
      <c r="G6" s="92"/>
    </row>
    <row r="7" ht="22.8" customHeight="1" spans="1:7">
      <c r="A7" s="92"/>
      <c r="B7" s="92"/>
      <c r="C7" s="92"/>
      <c r="D7" s="92" t="s">
        <v>71</v>
      </c>
      <c r="E7" s="103">
        <v>1674.03</v>
      </c>
      <c r="F7" s="103">
        <v>1592.69</v>
      </c>
      <c r="G7" s="103">
        <v>81.34</v>
      </c>
    </row>
    <row r="8" ht="22.8" customHeight="1" spans="1:7">
      <c r="A8" s="92" t="s">
        <v>22</v>
      </c>
      <c r="B8" s="92" t="s">
        <v>22</v>
      </c>
      <c r="C8" s="92" t="s">
        <v>72</v>
      </c>
      <c r="D8" s="92" t="s">
        <v>73</v>
      </c>
      <c r="E8" s="103">
        <v>1674.03</v>
      </c>
      <c r="F8" s="103">
        <v>1592.69</v>
      </c>
      <c r="G8" s="103">
        <v>81.34</v>
      </c>
    </row>
    <row r="9" ht="22.8" customHeight="1" spans="1:7">
      <c r="A9" s="92" t="s">
        <v>22</v>
      </c>
      <c r="B9" s="92" t="s">
        <v>22</v>
      </c>
      <c r="C9" s="92" t="s">
        <v>155</v>
      </c>
      <c r="D9" s="94" t="s">
        <v>156</v>
      </c>
      <c r="E9" s="103">
        <v>1189.19</v>
      </c>
      <c r="F9" s="103">
        <v>1189.19</v>
      </c>
      <c r="G9" s="103"/>
    </row>
    <row r="10" ht="22.8" customHeight="1" spans="1:7">
      <c r="A10" s="92" t="s">
        <v>155</v>
      </c>
      <c r="B10" s="92" t="s">
        <v>95</v>
      </c>
      <c r="C10" s="92" t="s">
        <v>157</v>
      </c>
      <c r="D10" s="94" t="s">
        <v>158</v>
      </c>
      <c r="E10" s="103">
        <v>382.8</v>
      </c>
      <c r="F10" s="103">
        <v>382.8</v>
      </c>
      <c r="G10" s="103"/>
    </row>
    <row r="11" ht="22.8" customHeight="1" spans="1:7">
      <c r="A11" s="92" t="s">
        <v>155</v>
      </c>
      <c r="B11" s="92" t="s">
        <v>85</v>
      </c>
      <c r="C11" s="92" t="s">
        <v>159</v>
      </c>
      <c r="D11" s="94" t="s">
        <v>160</v>
      </c>
      <c r="E11" s="103">
        <v>39.57</v>
      </c>
      <c r="F11" s="103">
        <v>39.57</v>
      </c>
      <c r="G11" s="103"/>
    </row>
    <row r="12" ht="22.8" customHeight="1" spans="1:7">
      <c r="A12" s="92" t="s">
        <v>155</v>
      </c>
      <c r="B12" s="92" t="s">
        <v>161</v>
      </c>
      <c r="C12" s="92" t="s">
        <v>162</v>
      </c>
      <c r="D12" s="94" t="s">
        <v>163</v>
      </c>
      <c r="E12" s="103">
        <v>459.4</v>
      </c>
      <c r="F12" s="103">
        <v>459.4</v>
      </c>
      <c r="G12" s="103"/>
    </row>
    <row r="13" ht="22.8" customHeight="1" spans="1:7">
      <c r="A13" s="92" t="s">
        <v>155</v>
      </c>
      <c r="B13" s="92" t="s">
        <v>94</v>
      </c>
      <c r="C13" s="92" t="s">
        <v>164</v>
      </c>
      <c r="D13" s="94" t="s">
        <v>165</v>
      </c>
      <c r="E13" s="103">
        <v>112.67</v>
      </c>
      <c r="F13" s="103">
        <v>112.67</v>
      </c>
      <c r="G13" s="103"/>
    </row>
    <row r="14" ht="22.8" customHeight="1" spans="1:7">
      <c r="A14" s="92" t="s">
        <v>155</v>
      </c>
      <c r="B14" s="92" t="s">
        <v>166</v>
      </c>
      <c r="C14" s="92" t="s">
        <v>167</v>
      </c>
      <c r="D14" s="94" t="s">
        <v>168</v>
      </c>
      <c r="E14" s="103">
        <v>6.21</v>
      </c>
      <c r="F14" s="103">
        <v>6.21</v>
      </c>
      <c r="G14" s="103"/>
    </row>
    <row r="15" ht="22.8" customHeight="1" spans="1:7">
      <c r="A15" s="92" t="s">
        <v>155</v>
      </c>
      <c r="B15" s="92" t="s">
        <v>169</v>
      </c>
      <c r="C15" s="92" t="s">
        <v>170</v>
      </c>
      <c r="D15" s="94" t="s">
        <v>171</v>
      </c>
      <c r="E15" s="103">
        <v>67.9</v>
      </c>
      <c r="F15" s="103">
        <v>67.9</v>
      </c>
      <c r="G15" s="103"/>
    </row>
    <row r="16" ht="22" customHeight="1" spans="1:7">
      <c r="A16" s="92" t="s">
        <v>155</v>
      </c>
      <c r="B16" s="92" t="s">
        <v>98</v>
      </c>
      <c r="C16" s="92" t="s">
        <v>172</v>
      </c>
      <c r="D16" s="94" t="s">
        <v>173</v>
      </c>
      <c r="E16" s="103">
        <v>5.92</v>
      </c>
      <c r="F16" s="103">
        <v>5.92</v>
      </c>
      <c r="G16" s="103"/>
    </row>
    <row r="17" ht="22" customHeight="1" spans="1:7">
      <c r="A17" s="92" t="s">
        <v>155</v>
      </c>
      <c r="B17" s="92" t="s">
        <v>174</v>
      </c>
      <c r="C17" s="92" t="s">
        <v>175</v>
      </c>
      <c r="D17" s="94" t="s">
        <v>176</v>
      </c>
      <c r="E17" s="103">
        <v>15.87</v>
      </c>
      <c r="F17" s="103">
        <v>15.87</v>
      </c>
      <c r="G17" s="103"/>
    </row>
    <row r="18" ht="22" customHeight="1" spans="1:7">
      <c r="A18" s="92" t="s">
        <v>155</v>
      </c>
      <c r="B18" s="92" t="s">
        <v>177</v>
      </c>
      <c r="C18" s="92" t="s">
        <v>178</v>
      </c>
      <c r="D18" s="94" t="s">
        <v>179</v>
      </c>
      <c r="E18" s="103">
        <v>98.85</v>
      </c>
      <c r="F18" s="103">
        <v>98.85</v>
      </c>
      <c r="G18" s="103"/>
    </row>
    <row r="19" ht="22" customHeight="1" spans="1:7">
      <c r="A19" s="92" t="s">
        <v>22</v>
      </c>
      <c r="B19" s="92" t="s">
        <v>22</v>
      </c>
      <c r="C19" s="92" t="s">
        <v>180</v>
      </c>
      <c r="D19" s="94" t="s">
        <v>181</v>
      </c>
      <c r="E19" s="103">
        <v>81.34</v>
      </c>
      <c r="F19" s="103"/>
      <c r="G19" s="103">
        <v>81.34</v>
      </c>
    </row>
    <row r="20" ht="22" customHeight="1" spans="1:7">
      <c r="A20" s="92" t="s">
        <v>180</v>
      </c>
      <c r="B20" s="92" t="s">
        <v>95</v>
      </c>
      <c r="C20" s="92" t="s">
        <v>182</v>
      </c>
      <c r="D20" s="94" t="s">
        <v>183</v>
      </c>
      <c r="E20" s="103">
        <v>19.11</v>
      </c>
      <c r="F20" s="103"/>
      <c r="G20" s="103">
        <v>19.11</v>
      </c>
    </row>
    <row r="21" ht="22" customHeight="1" spans="1:7">
      <c r="A21" s="92" t="s">
        <v>180</v>
      </c>
      <c r="B21" s="92" t="s">
        <v>90</v>
      </c>
      <c r="C21" s="92" t="s">
        <v>184</v>
      </c>
      <c r="D21" s="94" t="s">
        <v>185</v>
      </c>
      <c r="E21" s="103">
        <v>6</v>
      </c>
      <c r="F21" s="103"/>
      <c r="G21" s="103">
        <v>6</v>
      </c>
    </row>
    <row r="22" ht="22" customHeight="1" spans="1:7">
      <c r="A22" s="92" t="s">
        <v>180</v>
      </c>
      <c r="B22" s="92" t="s">
        <v>92</v>
      </c>
      <c r="C22" s="92" t="s">
        <v>186</v>
      </c>
      <c r="D22" s="94" t="s">
        <v>187</v>
      </c>
      <c r="E22" s="103">
        <v>6</v>
      </c>
      <c r="F22" s="103"/>
      <c r="G22" s="103">
        <v>6</v>
      </c>
    </row>
    <row r="23" ht="22" customHeight="1" spans="1:7">
      <c r="A23" s="92" t="s">
        <v>180</v>
      </c>
      <c r="B23" s="92" t="s">
        <v>161</v>
      </c>
      <c r="C23" s="92" t="s">
        <v>188</v>
      </c>
      <c r="D23" s="94" t="s">
        <v>189</v>
      </c>
      <c r="E23" s="103">
        <v>2.35</v>
      </c>
      <c r="F23" s="103"/>
      <c r="G23" s="103">
        <v>2.35</v>
      </c>
    </row>
    <row r="24" ht="22" customHeight="1" spans="1:7">
      <c r="A24" s="92" t="s">
        <v>180</v>
      </c>
      <c r="B24" s="92" t="s">
        <v>166</v>
      </c>
      <c r="C24" s="92" t="s">
        <v>190</v>
      </c>
      <c r="D24" s="94" t="s">
        <v>191</v>
      </c>
      <c r="E24" s="103">
        <v>2</v>
      </c>
      <c r="F24" s="103"/>
      <c r="G24" s="103">
        <v>2</v>
      </c>
    </row>
    <row r="25" ht="22" customHeight="1" spans="1:7">
      <c r="A25" s="92" t="s">
        <v>180</v>
      </c>
      <c r="B25" s="92" t="s">
        <v>98</v>
      </c>
      <c r="C25" s="92" t="s">
        <v>192</v>
      </c>
      <c r="D25" s="94" t="s">
        <v>193</v>
      </c>
      <c r="E25" s="103">
        <v>2.75</v>
      </c>
      <c r="F25" s="103"/>
      <c r="G25" s="103">
        <v>2.75</v>
      </c>
    </row>
    <row r="26" ht="22" customHeight="1" spans="1:7">
      <c r="A26" s="92" t="s">
        <v>180</v>
      </c>
      <c r="B26" s="92" t="s">
        <v>177</v>
      </c>
      <c r="C26" s="92" t="s">
        <v>194</v>
      </c>
      <c r="D26" s="94" t="s">
        <v>195</v>
      </c>
      <c r="E26" s="103">
        <v>3</v>
      </c>
      <c r="F26" s="103"/>
      <c r="G26" s="103">
        <v>3</v>
      </c>
    </row>
    <row r="27" ht="22" customHeight="1" spans="1:7">
      <c r="A27" s="92" t="s">
        <v>180</v>
      </c>
      <c r="B27" s="92" t="s">
        <v>196</v>
      </c>
      <c r="C27" s="92" t="s">
        <v>197</v>
      </c>
      <c r="D27" s="94" t="s">
        <v>198</v>
      </c>
      <c r="E27" s="103">
        <v>2.25</v>
      </c>
      <c r="F27" s="103"/>
      <c r="G27" s="103">
        <v>2.25</v>
      </c>
    </row>
    <row r="28" ht="22" customHeight="1" spans="1:7">
      <c r="A28" s="92" t="s">
        <v>180</v>
      </c>
      <c r="B28" s="92" t="s">
        <v>199</v>
      </c>
      <c r="C28" s="92" t="s">
        <v>200</v>
      </c>
      <c r="D28" s="94" t="s">
        <v>201</v>
      </c>
      <c r="E28" s="103">
        <v>3</v>
      </c>
      <c r="F28" s="103"/>
      <c r="G28" s="103">
        <v>3</v>
      </c>
    </row>
    <row r="29" ht="22" customHeight="1" spans="1:7">
      <c r="A29" s="92" t="s">
        <v>180</v>
      </c>
      <c r="B29" s="92" t="s">
        <v>202</v>
      </c>
      <c r="C29" s="92" t="s">
        <v>203</v>
      </c>
      <c r="D29" s="94" t="s">
        <v>204</v>
      </c>
      <c r="E29" s="103">
        <v>17.64</v>
      </c>
      <c r="F29" s="103"/>
      <c r="G29" s="103">
        <v>17.64</v>
      </c>
    </row>
    <row r="30" ht="22" customHeight="1" spans="1:7">
      <c r="A30" s="92" t="s">
        <v>180</v>
      </c>
      <c r="B30" s="92" t="s">
        <v>205</v>
      </c>
      <c r="C30" s="92" t="s">
        <v>206</v>
      </c>
      <c r="D30" s="94" t="s">
        <v>207</v>
      </c>
      <c r="E30" s="103">
        <v>11.48</v>
      </c>
      <c r="F30" s="103"/>
      <c r="G30" s="103">
        <v>11.48</v>
      </c>
    </row>
    <row r="31" ht="22" customHeight="1" spans="1:7">
      <c r="A31" s="92" t="s">
        <v>180</v>
      </c>
      <c r="B31" s="92" t="s">
        <v>208</v>
      </c>
      <c r="C31" s="92" t="s">
        <v>209</v>
      </c>
      <c r="D31" s="94" t="s">
        <v>210</v>
      </c>
      <c r="E31" s="103">
        <v>1.77</v>
      </c>
      <c r="F31" s="103"/>
      <c r="G31" s="103">
        <v>1.77</v>
      </c>
    </row>
    <row r="32" ht="22" customHeight="1" spans="1:7">
      <c r="A32" s="92" t="s">
        <v>180</v>
      </c>
      <c r="B32" s="92" t="s">
        <v>211</v>
      </c>
      <c r="C32" s="92" t="s">
        <v>212</v>
      </c>
      <c r="D32" s="94" t="s">
        <v>213</v>
      </c>
      <c r="E32" s="103">
        <v>4</v>
      </c>
      <c r="F32" s="103"/>
      <c r="G32" s="103">
        <v>4</v>
      </c>
    </row>
    <row r="33" ht="22" customHeight="1" spans="1:7">
      <c r="A33" s="92" t="s">
        <v>22</v>
      </c>
      <c r="B33" s="92" t="s">
        <v>22</v>
      </c>
      <c r="C33" s="92" t="s">
        <v>214</v>
      </c>
      <c r="D33" s="94" t="s">
        <v>215</v>
      </c>
      <c r="E33" s="103">
        <v>403.49</v>
      </c>
      <c r="F33" s="103">
        <v>403.49</v>
      </c>
      <c r="G33" s="103"/>
    </row>
    <row r="34" ht="22" customHeight="1" spans="1:7">
      <c r="A34" s="92" t="s">
        <v>214</v>
      </c>
      <c r="B34" s="92" t="s">
        <v>95</v>
      </c>
      <c r="C34" s="92" t="s">
        <v>216</v>
      </c>
      <c r="D34" s="94" t="s">
        <v>217</v>
      </c>
      <c r="E34" s="103">
        <v>15.55</v>
      </c>
      <c r="F34" s="103">
        <v>15.55</v>
      </c>
      <c r="G34" s="103"/>
    </row>
    <row r="35" ht="22" customHeight="1" spans="1:7">
      <c r="A35" s="92" t="s">
        <v>214</v>
      </c>
      <c r="B35" s="92" t="s">
        <v>85</v>
      </c>
      <c r="C35" s="92" t="s">
        <v>218</v>
      </c>
      <c r="D35" s="94" t="s">
        <v>219</v>
      </c>
      <c r="E35" s="103">
        <v>356.81</v>
      </c>
      <c r="F35" s="103">
        <v>356.81</v>
      </c>
      <c r="G35" s="103"/>
    </row>
    <row r="36" ht="22" customHeight="1" spans="1:7">
      <c r="A36" s="92" t="s">
        <v>214</v>
      </c>
      <c r="B36" s="92" t="s">
        <v>90</v>
      </c>
      <c r="C36" s="92" t="s">
        <v>220</v>
      </c>
      <c r="D36" s="94" t="s">
        <v>221</v>
      </c>
      <c r="E36" s="103">
        <v>4.41</v>
      </c>
      <c r="F36" s="103">
        <v>4.41</v>
      </c>
      <c r="G36" s="103"/>
    </row>
    <row r="37" ht="22" customHeight="1" spans="1:7">
      <c r="A37" s="92" t="s">
        <v>214</v>
      </c>
      <c r="B37" s="92" t="s">
        <v>161</v>
      </c>
      <c r="C37" s="92" t="s">
        <v>222</v>
      </c>
      <c r="D37" s="94" t="s">
        <v>223</v>
      </c>
      <c r="E37" s="103">
        <v>26.72</v>
      </c>
      <c r="F37" s="103">
        <v>26.72</v>
      </c>
      <c r="G37" s="103"/>
    </row>
    <row r="38" ht="22" customHeight="1"/>
    <row r="39" ht="22" customHeight="1"/>
    <row r="40" ht="22" customHeight="1"/>
    <row r="41" ht="22" customHeight="1"/>
    <row r="42" ht="22" customHeight="1"/>
    <row r="43" ht="22" customHeight="1"/>
    <row r="44" ht="22" customHeight="1"/>
    <row r="45" ht="22" customHeight="1"/>
  </sheetData>
  <mergeCells count="10">
    <mergeCell ref="A2:G2"/>
    <mergeCell ref="A3:D3"/>
    <mergeCell ref="A4:D4"/>
    <mergeCell ref="E4:G4"/>
    <mergeCell ref="A5:B5"/>
    <mergeCell ref="C5:C6"/>
    <mergeCell ref="D5:D6"/>
    <mergeCell ref="E5:E6"/>
    <mergeCell ref="F5:F6"/>
    <mergeCell ref="G5:G6"/>
  </mergeCells>
  <printOptions horizontalCentered="1"/>
  <pageMargins left="0.590277777777778" right="0.590277777777778" top="1.37777777777778" bottom="0.984027777777778" header="0" footer="0"/>
  <pageSetup paperSize="9" scale="80" orientation="portrait"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2"/>
  <sheetViews>
    <sheetView workbookViewId="0">
      <pane ySplit="5" topLeftCell="A6" activePane="bottomLeft" state="frozen"/>
      <selection/>
      <selection pane="bottomLeft" activeCell="I11" sqref="I11"/>
    </sheetView>
  </sheetViews>
  <sheetFormatPr defaultColWidth="10" defaultRowHeight="13.5" outlineLevelCol="5"/>
  <cols>
    <col min="1" max="3" width="6.63333333333333" style="104" customWidth="1"/>
    <col min="4" max="4" width="15.125" style="105" customWidth="1"/>
    <col min="5" max="5" width="20.375" style="105" customWidth="1"/>
    <col min="6" max="6" width="20.2916666666667" style="105" customWidth="1"/>
    <col min="7" max="8" width="9.76666666666667" style="105" customWidth="1"/>
    <col min="9" max="16384" width="10" style="105"/>
  </cols>
  <sheetData>
    <row r="1" ht="25" customHeight="1" spans="1:6">
      <c r="A1" s="106"/>
      <c r="B1" s="106"/>
      <c r="C1" s="106"/>
      <c r="D1" s="107"/>
      <c r="E1" s="107"/>
      <c r="F1" s="108" t="s">
        <v>231</v>
      </c>
    </row>
    <row r="2" ht="22.8" customHeight="1" spans="1:6">
      <c r="A2" s="109" t="s">
        <v>232</v>
      </c>
      <c r="B2" s="109"/>
      <c r="C2" s="109"/>
      <c r="D2" s="110"/>
      <c r="E2" s="110"/>
      <c r="F2" s="110"/>
    </row>
    <row r="3" ht="19.55" customHeight="1" spans="1:6">
      <c r="A3" s="111" t="s">
        <v>4</v>
      </c>
      <c r="B3" s="111"/>
      <c r="C3" s="111"/>
      <c r="D3" s="112"/>
      <c r="E3" s="112"/>
      <c r="F3" s="113" t="s">
        <v>5</v>
      </c>
    </row>
    <row r="4" ht="24.4" customHeight="1" spans="1:6">
      <c r="A4" s="114" t="s">
        <v>80</v>
      </c>
      <c r="B4" s="114"/>
      <c r="C4" s="114"/>
      <c r="D4" s="115" t="s">
        <v>69</v>
      </c>
      <c r="E4" s="115" t="s">
        <v>70</v>
      </c>
      <c r="F4" s="115" t="s">
        <v>233</v>
      </c>
    </row>
    <row r="5" ht="24.4" customHeight="1" spans="1:6">
      <c r="A5" s="114" t="s">
        <v>81</v>
      </c>
      <c r="B5" s="114" t="s">
        <v>82</v>
      </c>
      <c r="C5" s="114" t="s">
        <v>83</v>
      </c>
      <c r="D5" s="115"/>
      <c r="E5" s="115"/>
      <c r="F5" s="115"/>
    </row>
    <row r="6" ht="21" customHeight="1" spans="1:6">
      <c r="A6" s="115"/>
      <c r="B6" s="115"/>
      <c r="C6" s="115"/>
      <c r="D6" s="115"/>
      <c r="E6" s="115" t="s">
        <v>71</v>
      </c>
      <c r="F6" s="116">
        <v>12.06</v>
      </c>
    </row>
    <row r="7" ht="21" customHeight="1" spans="1:6">
      <c r="A7" s="117"/>
      <c r="B7" s="117"/>
      <c r="C7" s="117"/>
      <c r="D7" s="117"/>
      <c r="E7" s="117" t="s">
        <v>73</v>
      </c>
      <c r="F7" s="116">
        <v>12.06</v>
      </c>
    </row>
    <row r="8" ht="21" customHeight="1" spans="1:6">
      <c r="A8" s="117"/>
      <c r="B8" s="117"/>
      <c r="C8" s="117"/>
      <c r="D8" s="117"/>
      <c r="E8" s="117" t="s">
        <v>86</v>
      </c>
      <c r="F8" s="116">
        <v>1.04</v>
      </c>
    </row>
    <row r="9" ht="21" customHeight="1" spans="1:6">
      <c r="A9" s="117" t="s">
        <v>84</v>
      </c>
      <c r="B9" s="117" t="s">
        <v>85</v>
      </c>
      <c r="C9" s="117" t="s">
        <v>85</v>
      </c>
      <c r="D9" s="117" t="s">
        <v>72</v>
      </c>
      <c r="E9" s="117" t="s">
        <v>234</v>
      </c>
      <c r="F9" s="118">
        <v>1.04</v>
      </c>
    </row>
    <row r="10" ht="21" customHeight="1" spans="1:6">
      <c r="A10" s="117"/>
      <c r="B10" s="117"/>
      <c r="C10" s="117"/>
      <c r="D10" s="117"/>
      <c r="E10" s="117" t="s">
        <v>88</v>
      </c>
      <c r="F10" s="116">
        <v>11.02</v>
      </c>
    </row>
    <row r="11" ht="21" customHeight="1" spans="1:6">
      <c r="A11" s="117" t="s">
        <v>84</v>
      </c>
      <c r="B11" s="117" t="s">
        <v>85</v>
      </c>
      <c r="C11" s="117" t="s">
        <v>87</v>
      </c>
      <c r="D11" s="117" t="s">
        <v>72</v>
      </c>
      <c r="E11" s="117" t="s">
        <v>235</v>
      </c>
      <c r="F11" s="118">
        <v>10</v>
      </c>
    </row>
    <row r="12" ht="21" customHeight="1" spans="1:6">
      <c r="A12" s="117" t="s">
        <v>84</v>
      </c>
      <c r="B12" s="117" t="s">
        <v>85</v>
      </c>
      <c r="C12" s="117" t="s">
        <v>87</v>
      </c>
      <c r="D12" s="117" t="s">
        <v>72</v>
      </c>
      <c r="E12" s="117" t="s">
        <v>234</v>
      </c>
      <c r="F12" s="118">
        <v>1.02</v>
      </c>
    </row>
  </sheetData>
  <mergeCells count="6">
    <mergeCell ref="A2:F2"/>
    <mergeCell ref="A3:E3"/>
    <mergeCell ref="A4:C4"/>
    <mergeCell ref="D4:D5"/>
    <mergeCell ref="E4:E5"/>
    <mergeCell ref="F4:F5"/>
  </mergeCells>
  <printOptions horizontalCentered="1"/>
  <pageMargins left="0.590277777777778" right="0.590277777777778" top="1.37777777777778" bottom="0.984027777777778" header="0" footer="0"/>
  <pageSetup paperSize="9" orientation="portrait"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pane ySplit="6" topLeftCell="A7" activePane="bottomLeft" state="frozen"/>
      <selection/>
      <selection pane="bottomLeft" activeCell="A3" sqref="A3:B3"/>
    </sheetView>
  </sheetViews>
  <sheetFormatPr defaultColWidth="10" defaultRowHeight="13.5" outlineLevelRow="7" outlineLevelCol="7"/>
  <cols>
    <col min="1" max="1" width="10.375" style="97" customWidth="1"/>
    <col min="2" max="2" width="21.875" customWidth="1"/>
    <col min="3" max="3" width="11.625" customWidth="1"/>
    <col min="4" max="4" width="11" customWidth="1"/>
    <col min="5" max="5" width="14.75" customWidth="1"/>
    <col min="6" max="6" width="9.75" customWidth="1"/>
    <col min="7" max="7" width="9.875" customWidth="1"/>
    <col min="8" max="8" width="16.8666666666667" customWidth="1"/>
    <col min="9" max="9" width="9.76666666666667" customWidth="1"/>
  </cols>
  <sheetData>
    <row r="1" ht="25" customHeight="1" spans="1:8">
      <c r="A1" s="98"/>
      <c r="B1" s="85"/>
      <c r="C1" s="86"/>
      <c r="D1" s="86"/>
      <c r="E1" s="86"/>
      <c r="F1" s="86"/>
      <c r="G1" s="86"/>
      <c r="H1" s="87" t="s">
        <v>236</v>
      </c>
    </row>
    <row r="2" ht="22.8" customHeight="1" spans="1:8">
      <c r="A2" s="99" t="s">
        <v>237</v>
      </c>
      <c r="B2" s="88"/>
      <c r="C2" s="88"/>
      <c r="D2" s="88"/>
      <c r="E2" s="88"/>
      <c r="F2" s="88"/>
      <c r="G2" s="88"/>
      <c r="H2" s="88"/>
    </row>
    <row r="3" ht="19.55" customHeight="1" spans="1:8">
      <c r="A3" s="100" t="s">
        <v>4</v>
      </c>
      <c r="B3" s="89"/>
      <c r="C3" s="91"/>
      <c r="D3" s="91"/>
      <c r="E3" s="91"/>
      <c r="F3" s="91"/>
      <c r="G3" s="91"/>
      <c r="H3" s="91" t="s">
        <v>5</v>
      </c>
    </row>
    <row r="4" s="95" customFormat="1" ht="24.4" customHeight="1" spans="1:8">
      <c r="A4" s="101" t="s">
        <v>238</v>
      </c>
      <c r="B4" s="96" t="s">
        <v>70</v>
      </c>
      <c r="C4" s="96" t="s">
        <v>239</v>
      </c>
      <c r="D4" s="96"/>
      <c r="E4" s="96"/>
      <c r="F4" s="96"/>
      <c r="G4" s="96"/>
      <c r="H4" s="96"/>
    </row>
    <row r="5" s="95" customFormat="1" ht="24.4" customHeight="1" spans="1:8">
      <c r="A5" s="101"/>
      <c r="B5" s="96"/>
      <c r="C5" s="96" t="s">
        <v>58</v>
      </c>
      <c r="D5" s="96" t="s">
        <v>240</v>
      </c>
      <c r="E5" s="96" t="s">
        <v>241</v>
      </c>
      <c r="F5" s="96"/>
      <c r="G5" s="96"/>
      <c r="H5" s="96" t="s">
        <v>242</v>
      </c>
    </row>
    <row r="6" s="95" customFormat="1" ht="37" customHeight="1" spans="1:8">
      <c r="A6" s="101"/>
      <c r="B6" s="96"/>
      <c r="C6" s="96"/>
      <c r="D6" s="96"/>
      <c r="E6" s="96" t="s">
        <v>152</v>
      </c>
      <c r="F6" s="96" t="s">
        <v>243</v>
      </c>
      <c r="G6" s="96" t="s">
        <v>244</v>
      </c>
      <c r="H6" s="96"/>
    </row>
    <row r="7" ht="22.8" customHeight="1" spans="1:8">
      <c r="A7" s="102"/>
      <c r="B7" s="92" t="s">
        <v>71</v>
      </c>
      <c r="C7" s="103">
        <v>1.77</v>
      </c>
      <c r="D7" s="103"/>
      <c r="E7" s="103">
        <v>1.77</v>
      </c>
      <c r="F7" s="103"/>
      <c r="G7" s="103">
        <v>1.77</v>
      </c>
      <c r="H7" s="103"/>
    </row>
    <row r="8" ht="22.8" customHeight="1" spans="1:8">
      <c r="A8" s="102" t="s">
        <v>72</v>
      </c>
      <c r="B8" s="92" t="s">
        <v>73</v>
      </c>
      <c r="C8" s="103">
        <v>1.77</v>
      </c>
      <c r="D8" s="103"/>
      <c r="E8" s="103">
        <v>1.77</v>
      </c>
      <c r="F8" s="103"/>
      <c r="G8" s="103">
        <v>1.77</v>
      </c>
      <c r="H8" s="103"/>
    </row>
  </sheetData>
  <mergeCells count="9">
    <mergeCell ref="A2:H2"/>
    <mergeCell ref="A3:B3"/>
    <mergeCell ref="C4:H4"/>
    <mergeCell ref="E5:G5"/>
    <mergeCell ref="A4:A6"/>
    <mergeCell ref="B4:B6"/>
    <mergeCell ref="C5:C6"/>
    <mergeCell ref="D5:D6"/>
    <mergeCell ref="H5:H6"/>
  </mergeCells>
  <printOptions horizontalCentered="1"/>
  <pageMargins left="0.432638888888889" right="0.590277777777778" top="1.37777777777778" bottom="0.984027777777778" header="0" footer="0"/>
  <pageSetup paperSize="9" scale="88" orientation="portrait"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2"/>
  <sheetViews>
    <sheetView workbookViewId="0">
      <pane ySplit="6" topLeftCell="A7" activePane="bottomLeft" state="frozen"/>
      <selection/>
      <selection pane="bottomLeft" activeCell="A3" sqref="A3:E3"/>
    </sheetView>
  </sheetViews>
  <sheetFormatPr defaultColWidth="10" defaultRowHeight="13.5" outlineLevelCol="7"/>
  <cols>
    <col min="1" max="3" width="6.15833333333333" customWidth="1"/>
    <col min="4" max="4" width="12.375" customWidth="1"/>
    <col min="5" max="5" width="22.25" customWidth="1"/>
    <col min="6" max="6" width="13" customWidth="1"/>
    <col min="7" max="7" width="13.875" customWidth="1"/>
    <col min="8" max="8" width="11.875" customWidth="1"/>
    <col min="9" max="10" width="9.76666666666667" customWidth="1"/>
  </cols>
  <sheetData>
    <row r="1" ht="25" customHeight="1" spans="1:8">
      <c r="A1" s="84"/>
      <c r="B1" s="84"/>
      <c r="C1" s="84"/>
      <c r="D1" s="85"/>
      <c r="E1" s="85"/>
      <c r="F1" s="86"/>
      <c r="G1" s="86"/>
      <c r="H1" s="87" t="s">
        <v>245</v>
      </c>
    </row>
    <row r="2" ht="22.8" customHeight="1" spans="1:8">
      <c r="A2" s="88" t="s">
        <v>246</v>
      </c>
      <c r="B2" s="88"/>
      <c r="C2" s="88"/>
      <c r="D2" s="88"/>
      <c r="E2" s="88"/>
      <c r="F2" s="88"/>
      <c r="G2" s="88"/>
      <c r="H2" s="88"/>
    </row>
    <row r="3" ht="19.55" customHeight="1" spans="1:8">
      <c r="A3" s="89" t="s">
        <v>4</v>
      </c>
      <c r="B3" s="89"/>
      <c r="C3" s="89"/>
      <c r="D3" s="89"/>
      <c r="E3" s="89"/>
      <c r="F3" s="90"/>
      <c r="G3" s="90"/>
      <c r="H3" s="91" t="s">
        <v>5</v>
      </c>
    </row>
    <row r="4" ht="24.4" customHeight="1" spans="1:8">
      <c r="A4" s="92" t="s">
        <v>8</v>
      </c>
      <c r="B4" s="92"/>
      <c r="C4" s="92"/>
      <c r="D4" s="92"/>
      <c r="E4" s="92"/>
      <c r="F4" s="92" t="s">
        <v>247</v>
      </c>
      <c r="G4" s="92"/>
      <c r="H4" s="92"/>
    </row>
    <row r="5" ht="24.4" customHeight="1" spans="1:8">
      <c r="A5" s="92" t="s">
        <v>80</v>
      </c>
      <c r="B5" s="92"/>
      <c r="C5" s="92"/>
      <c r="D5" s="92" t="s">
        <v>69</v>
      </c>
      <c r="E5" s="92" t="s">
        <v>70</v>
      </c>
      <c r="F5" s="92" t="s">
        <v>58</v>
      </c>
      <c r="G5" s="92" t="s">
        <v>76</v>
      </c>
      <c r="H5" s="92" t="s">
        <v>77</v>
      </c>
    </row>
    <row r="6" ht="24.4" customHeight="1" spans="1:8">
      <c r="A6" s="92" t="s">
        <v>81</v>
      </c>
      <c r="B6" s="92" t="s">
        <v>82</v>
      </c>
      <c r="C6" s="92" t="s">
        <v>83</v>
      </c>
      <c r="D6" s="92"/>
      <c r="E6" s="92"/>
      <c r="F6" s="92"/>
      <c r="G6" s="92"/>
      <c r="H6" s="92"/>
    </row>
    <row r="7" ht="22.8" customHeight="1" spans="1:8">
      <c r="A7" s="92"/>
      <c r="B7" s="92"/>
      <c r="C7" s="92"/>
      <c r="D7" s="92"/>
      <c r="E7" s="92" t="s">
        <v>71</v>
      </c>
      <c r="F7" s="93"/>
      <c r="G7" s="93"/>
      <c r="H7" s="93"/>
    </row>
    <row r="8" ht="22.8" customHeight="1" spans="1:8">
      <c r="A8" s="92"/>
      <c r="B8" s="92"/>
      <c r="C8" s="92"/>
      <c r="D8" s="92"/>
      <c r="E8" s="92"/>
      <c r="F8" s="93"/>
      <c r="G8" s="93"/>
      <c r="H8" s="93"/>
    </row>
    <row r="9" ht="22.8" customHeight="1" spans="1:8">
      <c r="A9" s="92"/>
      <c r="B9" s="92"/>
      <c r="C9" s="92"/>
      <c r="D9" s="92"/>
      <c r="E9" s="92"/>
      <c r="F9" s="93"/>
      <c r="G9" s="93"/>
      <c r="H9" s="93"/>
    </row>
    <row r="10" ht="22.8" customHeight="1" spans="1:8">
      <c r="A10" s="92"/>
      <c r="B10" s="92"/>
      <c r="C10" s="92"/>
      <c r="D10" s="92"/>
      <c r="E10" s="92"/>
      <c r="F10" s="93"/>
      <c r="G10" s="93"/>
      <c r="H10" s="93"/>
    </row>
    <row r="11" ht="22.8" customHeight="1" spans="1:8">
      <c r="A11" s="92"/>
      <c r="B11" s="92"/>
      <c r="C11" s="92"/>
      <c r="D11" s="92"/>
      <c r="E11" s="92"/>
      <c r="F11" s="93"/>
      <c r="G11" s="93"/>
      <c r="H11" s="93"/>
    </row>
    <row r="12" ht="30" customHeight="1" spans="5:5">
      <c r="E12" t="s">
        <v>248</v>
      </c>
    </row>
  </sheetData>
  <mergeCells count="10">
    <mergeCell ref="A2:H2"/>
    <mergeCell ref="A3:E3"/>
    <mergeCell ref="A4:E4"/>
    <mergeCell ref="F4:H4"/>
    <mergeCell ref="A5:C5"/>
    <mergeCell ref="D5:D6"/>
    <mergeCell ref="E5:E6"/>
    <mergeCell ref="F5:F6"/>
    <mergeCell ref="G5:G6"/>
    <mergeCell ref="H5:H6"/>
  </mergeCells>
  <printOptions horizontalCentered="1"/>
  <pageMargins left="0.550694444444444" right="0.590277777777778" top="1.37777777777778" bottom="0.984027777777778" header="0" footer="0"/>
  <pageSetup paperSize="9" scale="91" orientation="portrait"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2"/>
  <sheetViews>
    <sheetView workbookViewId="0">
      <pane ySplit="6" topLeftCell="A7" activePane="bottomLeft" state="frozen"/>
      <selection/>
      <selection pane="bottomLeft" activeCell="A3" sqref="A3:B3"/>
    </sheetView>
  </sheetViews>
  <sheetFormatPr defaultColWidth="10" defaultRowHeight="13.5" outlineLevelCol="7"/>
  <cols>
    <col min="1" max="1" width="10" customWidth="1"/>
    <col min="2" max="2" width="18.125" customWidth="1"/>
    <col min="3" max="3" width="9.875" customWidth="1"/>
    <col min="4" max="4" width="8.625" customWidth="1"/>
    <col min="5" max="8" width="10.625" customWidth="1"/>
    <col min="9" max="9" width="9.76666666666667" customWidth="1"/>
  </cols>
  <sheetData>
    <row r="1" ht="25" customHeight="1" spans="1:8">
      <c r="A1" s="84"/>
      <c r="B1" s="85"/>
      <c r="C1" s="86"/>
      <c r="D1" s="86"/>
      <c r="E1" s="86"/>
      <c r="F1" s="86"/>
      <c r="G1" s="86"/>
      <c r="H1" s="87" t="s">
        <v>249</v>
      </c>
    </row>
    <row r="2" ht="22.8" customHeight="1" spans="1:8">
      <c r="A2" s="88" t="s">
        <v>250</v>
      </c>
      <c r="B2" s="88"/>
      <c r="C2" s="88"/>
      <c r="D2" s="88"/>
      <c r="E2" s="88"/>
      <c r="F2" s="88"/>
      <c r="G2" s="88"/>
      <c r="H2" s="88"/>
    </row>
    <row r="3" ht="19.55" customHeight="1" spans="1:8">
      <c r="A3" s="89" t="s">
        <v>4</v>
      </c>
      <c r="B3" s="89"/>
      <c r="C3" s="91"/>
      <c r="D3" s="91"/>
      <c r="E3" s="91"/>
      <c r="F3" s="91"/>
      <c r="G3" s="91"/>
      <c r="H3" s="91" t="s">
        <v>5</v>
      </c>
    </row>
    <row r="4" s="95" customFormat="1" ht="24.4" customHeight="1" spans="1:8">
      <c r="A4" s="96" t="s">
        <v>238</v>
      </c>
      <c r="B4" s="96" t="s">
        <v>70</v>
      </c>
      <c r="C4" s="96" t="s">
        <v>239</v>
      </c>
      <c r="D4" s="96"/>
      <c r="E4" s="96"/>
      <c r="F4" s="96"/>
      <c r="G4" s="96"/>
      <c r="H4" s="96"/>
    </row>
    <row r="5" s="95" customFormat="1" ht="24.4" customHeight="1" spans="1:8">
      <c r="A5" s="96"/>
      <c r="B5" s="96"/>
      <c r="C5" s="96" t="s">
        <v>58</v>
      </c>
      <c r="D5" s="96" t="s">
        <v>240</v>
      </c>
      <c r="E5" s="96" t="s">
        <v>241</v>
      </c>
      <c r="F5" s="96"/>
      <c r="G5" s="96"/>
      <c r="H5" s="96" t="s">
        <v>242</v>
      </c>
    </row>
    <row r="6" s="95" customFormat="1" ht="45" customHeight="1" spans="1:8">
      <c r="A6" s="96"/>
      <c r="B6" s="96"/>
      <c r="C6" s="96"/>
      <c r="D6" s="96"/>
      <c r="E6" s="96" t="s">
        <v>152</v>
      </c>
      <c r="F6" s="96" t="s">
        <v>243</v>
      </c>
      <c r="G6" s="96" t="s">
        <v>244</v>
      </c>
      <c r="H6" s="96"/>
    </row>
    <row r="7" ht="22.8" customHeight="1" spans="1:8">
      <c r="A7" s="92"/>
      <c r="B7" s="92" t="s">
        <v>71</v>
      </c>
      <c r="C7" s="93"/>
      <c r="D7" s="93"/>
      <c r="E7" s="93"/>
      <c r="F7" s="93"/>
      <c r="G7" s="93"/>
      <c r="H7" s="93"/>
    </row>
    <row r="8" ht="22.8" customHeight="1" spans="1:8">
      <c r="A8" s="92"/>
      <c r="B8" s="92"/>
      <c r="C8" s="93"/>
      <c r="D8" s="93"/>
      <c r="E8" s="93"/>
      <c r="F8" s="93"/>
      <c r="G8" s="93"/>
      <c r="H8" s="93"/>
    </row>
    <row r="9" ht="22.8" customHeight="1" spans="1:8">
      <c r="A9" s="92"/>
      <c r="B9" s="92"/>
      <c r="C9" s="93"/>
      <c r="D9" s="93"/>
      <c r="E9" s="93"/>
      <c r="F9" s="93"/>
      <c r="G9" s="93"/>
      <c r="H9" s="93"/>
    </row>
    <row r="10" ht="22.8" customHeight="1" spans="1:8">
      <c r="A10" s="92"/>
      <c r="B10" s="92"/>
      <c r="C10" s="93"/>
      <c r="D10" s="93"/>
      <c r="E10" s="93"/>
      <c r="F10" s="93"/>
      <c r="G10" s="93"/>
      <c r="H10" s="93"/>
    </row>
    <row r="11" ht="22.8" customHeight="1" spans="1:8">
      <c r="A11" s="92"/>
      <c r="B11" s="92"/>
      <c r="C11" s="93"/>
      <c r="D11" s="93"/>
      <c r="E11" s="93"/>
      <c r="F11" s="93"/>
      <c r="G11" s="93"/>
      <c r="H11" s="93"/>
    </row>
    <row r="12" ht="23" customHeight="1" spans="2:2">
      <c r="B12" t="s">
        <v>248</v>
      </c>
    </row>
  </sheetData>
  <mergeCells count="9">
    <mergeCell ref="A2:H2"/>
    <mergeCell ref="A3:B3"/>
    <mergeCell ref="C4:H4"/>
    <mergeCell ref="E5:G5"/>
    <mergeCell ref="A4:A6"/>
    <mergeCell ref="B4:B6"/>
    <mergeCell ref="C5:C6"/>
    <mergeCell ref="D5:D6"/>
    <mergeCell ref="H5:H6"/>
  </mergeCells>
  <printOptions horizontalCentered="1"/>
  <pageMargins left="0.590277777777778" right="0.590277777777778" top="1.37777777777778" bottom="0.984027777777778" header="0" footer="0"/>
  <pageSetup paperSize="9" scale="93" orientation="portrait"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2"/>
  <sheetViews>
    <sheetView workbookViewId="0">
      <pane ySplit="6" topLeftCell="A7" activePane="bottomLeft" state="frozen"/>
      <selection/>
      <selection pane="bottomLeft" activeCell="A3" sqref="A3:E3"/>
    </sheetView>
  </sheetViews>
  <sheetFormatPr defaultColWidth="10" defaultRowHeight="13.5" outlineLevelCol="7"/>
  <cols>
    <col min="1" max="3" width="6.63333333333333" customWidth="1"/>
    <col min="4" max="4" width="12" customWidth="1"/>
    <col min="5" max="5" width="22.375" customWidth="1"/>
    <col min="6" max="6" width="10.25" customWidth="1"/>
    <col min="7" max="7" width="11.375" customWidth="1"/>
    <col min="8" max="8" width="11.25" customWidth="1"/>
    <col min="9" max="10" width="9.76666666666667" customWidth="1"/>
  </cols>
  <sheetData>
    <row r="1" ht="25" customHeight="1" spans="1:8">
      <c r="A1" s="84"/>
      <c r="B1" s="84"/>
      <c r="C1" s="84"/>
      <c r="D1" s="85"/>
      <c r="E1" s="85"/>
      <c r="F1" s="86"/>
      <c r="G1" s="86"/>
      <c r="H1" s="87" t="s">
        <v>251</v>
      </c>
    </row>
    <row r="2" ht="22.8" customHeight="1" spans="1:8">
      <c r="A2" s="88" t="s">
        <v>252</v>
      </c>
      <c r="B2" s="88"/>
      <c r="C2" s="88"/>
      <c r="D2" s="88"/>
      <c r="E2" s="88"/>
      <c r="F2" s="88"/>
      <c r="G2" s="88"/>
      <c r="H2" s="88"/>
    </row>
    <row r="3" ht="19.55" customHeight="1" spans="1:8">
      <c r="A3" s="89" t="s">
        <v>4</v>
      </c>
      <c r="B3" s="89"/>
      <c r="C3" s="89"/>
      <c r="D3" s="89"/>
      <c r="E3" s="89"/>
      <c r="F3" s="90"/>
      <c r="G3" s="90"/>
      <c r="H3" s="91" t="s">
        <v>5</v>
      </c>
    </row>
    <row r="4" ht="24.4" customHeight="1" spans="1:8">
      <c r="A4" s="92" t="s">
        <v>8</v>
      </c>
      <c r="B4" s="92"/>
      <c r="C4" s="92"/>
      <c r="D4" s="92"/>
      <c r="E4" s="92"/>
      <c r="F4" s="92" t="s">
        <v>253</v>
      </c>
      <c r="G4" s="92"/>
      <c r="H4" s="92"/>
    </row>
    <row r="5" ht="24.4" customHeight="1" spans="1:8">
      <c r="A5" s="92" t="s">
        <v>80</v>
      </c>
      <c r="B5" s="92"/>
      <c r="C5" s="92"/>
      <c r="D5" s="92" t="s">
        <v>69</v>
      </c>
      <c r="E5" s="92" t="s">
        <v>70</v>
      </c>
      <c r="F5" s="92" t="s">
        <v>58</v>
      </c>
      <c r="G5" s="92" t="s">
        <v>76</v>
      </c>
      <c r="H5" s="92" t="s">
        <v>77</v>
      </c>
    </row>
    <row r="6" ht="24.4" customHeight="1" spans="1:8">
      <c r="A6" s="92" t="s">
        <v>81</v>
      </c>
      <c r="B6" s="92" t="s">
        <v>82</v>
      </c>
      <c r="C6" s="92" t="s">
        <v>83</v>
      </c>
      <c r="D6" s="92"/>
      <c r="E6" s="92"/>
      <c r="F6" s="92"/>
      <c r="G6" s="92"/>
      <c r="H6" s="92"/>
    </row>
    <row r="7" ht="22.8" customHeight="1" spans="1:8">
      <c r="A7" s="92"/>
      <c r="B7" s="92"/>
      <c r="C7" s="92"/>
      <c r="D7" s="92"/>
      <c r="E7" s="92" t="s">
        <v>71</v>
      </c>
      <c r="F7" s="93"/>
      <c r="G7" s="93"/>
      <c r="H7" s="93"/>
    </row>
    <row r="8" ht="22.8" customHeight="1" spans="1:8">
      <c r="A8" s="94"/>
      <c r="B8" s="94"/>
      <c r="C8" s="94"/>
      <c r="D8" s="94"/>
      <c r="E8" s="94" t="s">
        <v>22</v>
      </c>
      <c r="F8" s="93"/>
      <c r="G8" s="93"/>
      <c r="H8" s="93"/>
    </row>
    <row r="9" ht="22.8" customHeight="1" spans="1:8">
      <c r="A9" s="94"/>
      <c r="B9" s="94"/>
      <c r="C9" s="94"/>
      <c r="D9" s="94"/>
      <c r="E9" s="94"/>
      <c r="F9" s="93"/>
      <c r="G9" s="93"/>
      <c r="H9" s="93"/>
    </row>
    <row r="10" ht="22.8" customHeight="1" spans="1:8">
      <c r="A10" s="94"/>
      <c r="B10" s="94"/>
      <c r="C10" s="94"/>
      <c r="D10" s="94"/>
      <c r="E10" s="94"/>
      <c r="F10" s="93"/>
      <c r="G10" s="93"/>
      <c r="H10" s="93"/>
    </row>
    <row r="11" ht="22.8" customHeight="1" spans="1:8">
      <c r="A11" s="94"/>
      <c r="B11" s="94"/>
      <c r="C11" s="94"/>
      <c r="D11" s="94"/>
      <c r="E11" s="94"/>
      <c r="F11" s="93"/>
      <c r="G11" s="93"/>
      <c r="H11" s="93"/>
    </row>
    <row r="12" ht="31" customHeight="1" spans="5:5">
      <c r="E12" t="s">
        <v>248</v>
      </c>
    </row>
  </sheetData>
  <mergeCells count="10">
    <mergeCell ref="A2:H2"/>
    <mergeCell ref="A3:E3"/>
    <mergeCell ref="A4:E4"/>
    <mergeCell ref="F4:H4"/>
    <mergeCell ref="A5:C5"/>
    <mergeCell ref="D5:D6"/>
    <mergeCell ref="E5:E6"/>
    <mergeCell ref="F5:F6"/>
    <mergeCell ref="G5:G6"/>
    <mergeCell ref="H5:H6"/>
  </mergeCells>
  <printOptions horizontalCentered="1"/>
  <pageMargins left="0.590277777777778" right="0.590277777777778" top="1.37777777777778" bottom="0.984027777777778" header="0" footer="0"/>
  <pageSetup paperSize="9" scale="95" fitToHeight="0" orientation="portrait"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2"/>
  <sheetViews>
    <sheetView workbookViewId="0">
      <selection activeCell="A3" sqref="A3:F3"/>
    </sheetView>
  </sheetViews>
  <sheetFormatPr defaultColWidth="8" defaultRowHeight="13.5"/>
  <cols>
    <col min="1" max="1" width="5" style="56" customWidth="1"/>
    <col min="2" max="2" width="9.75" style="57" customWidth="1"/>
    <col min="3" max="3" width="12" style="56" customWidth="1"/>
    <col min="4" max="4" width="8.25" style="57" customWidth="1"/>
    <col min="5" max="5" width="6" style="57" customWidth="1"/>
    <col min="6" max="6" width="6.75" style="57" customWidth="1"/>
    <col min="7" max="10" width="8" style="57"/>
    <col min="11" max="11" width="6.25" style="57" customWidth="1"/>
    <col min="12" max="12" width="7.25" style="57" customWidth="1"/>
    <col min="13" max="13" width="8.125" style="57" customWidth="1"/>
    <col min="14" max="14" width="8.875" style="57" customWidth="1"/>
    <col min="15" max="15" width="6.875" style="57" customWidth="1"/>
    <col min="16" max="16" width="8" style="57"/>
    <col min="17" max="17" width="5.75" style="57" customWidth="1"/>
    <col min="18" max="18" width="12.25" style="57" customWidth="1"/>
    <col min="19" max="16384" width="8" style="57"/>
  </cols>
  <sheetData>
    <row r="1" ht="22.9" customHeight="1" spans="1:18">
      <c r="A1" s="58"/>
      <c r="B1" s="59"/>
      <c r="C1" s="60"/>
      <c r="D1" s="59"/>
      <c r="R1" s="80" t="s">
        <v>254</v>
      </c>
    </row>
    <row r="2" ht="33" customHeight="1" spans="1:18">
      <c r="A2" s="61" t="s">
        <v>255</v>
      </c>
      <c r="B2" s="61"/>
      <c r="C2" s="61"/>
      <c r="D2" s="61"/>
      <c r="E2" s="61"/>
      <c r="F2" s="61"/>
      <c r="G2" s="61"/>
      <c r="H2" s="61"/>
      <c r="I2" s="61"/>
      <c r="J2" s="61"/>
      <c r="K2" s="61"/>
      <c r="L2" s="61"/>
      <c r="M2" s="61"/>
      <c r="N2" s="61"/>
      <c r="O2" s="61"/>
      <c r="P2" s="61"/>
      <c r="Q2" s="61"/>
      <c r="R2" s="61"/>
    </row>
    <row r="3" s="53" customFormat="1" ht="18.95" customHeight="1" spans="1:18">
      <c r="A3" s="62" t="s">
        <v>4</v>
      </c>
      <c r="B3" s="62"/>
      <c r="C3" s="62"/>
      <c r="D3" s="62"/>
      <c r="E3" s="62"/>
      <c r="F3" s="62"/>
      <c r="G3" s="63"/>
      <c r="H3" s="64"/>
      <c r="I3" s="64"/>
      <c r="J3" s="64"/>
      <c r="K3" s="64"/>
      <c r="L3" s="64"/>
      <c r="M3" s="64"/>
      <c r="N3" s="64"/>
      <c r="O3" s="64"/>
      <c r="P3" s="64"/>
      <c r="Q3" s="81" t="s">
        <v>5</v>
      </c>
      <c r="R3" s="81"/>
    </row>
    <row r="4" s="54" customFormat="1" ht="18" customHeight="1" spans="1:18">
      <c r="A4" s="65" t="s">
        <v>256</v>
      </c>
      <c r="B4" s="66" t="s">
        <v>257</v>
      </c>
      <c r="C4" s="65" t="s">
        <v>258</v>
      </c>
      <c r="D4" s="65" t="s">
        <v>259</v>
      </c>
      <c r="E4" s="66" t="s">
        <v>260</v>
      </c>
      <c r="F4" s="66" t="s">
        <v>261</v>
      </c>
      <c r="G4" s="65" t="s">
        <v>262</v>
      </c>
      <c r="H4" s="67" t="s">
        <v>263</v>
      </c>
      <c r="I4" s="76"/>
      <c r="J4" s="76"/>
      <c r="K4" s="76"/>
      <c r="L4" s="76"/>
      <c r="M4" s="76"/>
      <c r="N4" s="76"/>
      <c r="O4" s="76"/>
      <c r="P4" s="76"/>
      <c r="Q4" s="77"/>
      <c r="R4" s="66" t="s">
        <v>264</v>
      </c>
    </row>
    <row r="5" s="54" customFormat="1" ht="18" customHeight="1" spans="1:18">
      <c r="A5" s="65"/>
      <c r="B5" s="68"/>
      <c r="C5" s="65"/>
      <c r="D5" s="65"/>
      <c r="E5" s="68"/>
      <c r="F5" s="68"/>
      <c r="G5" s="65"/>
      <c r="H5" s="65" t="s">
        <v>58</v>
      </c>
      <c r="I5" s="67" t="s">
        <v>265</v>
      </c>
      <c r="J5" s="76"/>
      <c r="K5" s="76"/>
      <c r="L5" s="76"/>
      <c r="M5" s="76"/>
      <c r="N5" s="77"/>
      <c r="O5" s="66" t="s">
        <v>266</v>
      </c>
      <c r="P5" s="66" t="s">
        <v>267</v>
      </c>
      <c r="Q5" s="66" t="s">
        <v>268</v>
      </c>
      <c r="R5" s="68"/>
    </row>
    <row r="6" s="54" customFormat="1" ht="33" customHeight="1" spans="1:18">
      <c r="A6" s="65"/>
      <c r="B6" s="68"/>
      <c r="C6" s="65"/>
      <c r="D6" s="65"/>
      <c r="E6" s="68"/>
      <c r="F6" s="68"/>
      <c r="G6" s="65"/>
      <c r="H6" s="65"/>
      <c r="I6" s="65" t="s">
        <v>152</v>
      </c>
      <c r="J6" s="67" t="s">
        <v>269</v>
      </c>
      <c r="K6" s="65" t="s">
        <v>270</v>
      </c>
      <c r="L6" s="65"/>
      <c r="M6" s="65" t="s">
        <v>271</v>
      </c>
      <c r="N6" s="65"/>
      <c r="O6" s="68"/>
      <c r="P6" s="68"/>
      <c r="Q6" s="68"/>
      <c r="R6" s="68"/>
    </row>
    <row r="7" s="54" customFormat="1" ht="33.95" customHeight="1" spans="1:18">
      <c r="A7" s="65"/>
      <c r="B7" s="69"/>
      <c r="C7" s="65"/>
      <c r="D7" s="65"/>
      <c r="E7" s="69"/>
      <c r="F7" s="69"/>
      <c r="G7" s="65"/>
      <c r="H7" s="65"/>
      <c r="I7" s="65"/>
      <c r="J7" s="78"/>
      <c r="K7" s="65" t="s">
        <v>233</v>
      </c>
      <c r="L7" s="65" t="s">
        <v>272</v>
      </c>
      <c r="M7" s="65" t="s">
        <v>233</v>
      </c>
      <c r="N7" s="65" t="s">
        <v>272</v>
      </c>
      <c r="O7" s="69"/>
      <c r="P7" s="69"/>
      <c r="Q7" s="69"/>
      <c r="R7" s="69"/>
    </row>
    <row r="8" s="53" customFormat="1" ht="17" customHeight="1" spans="1:18">
      <c r="A8" s="65"/>
      <c r="B8" s="65"/>
      <c r="C8" s="70"/>
      <c r="D8" s="65"/>
      <c r="E8" s="65"/>
      <c r="F8" s="71"/>
      <c r="G8" s="71"/>
      <c r="H8" s="71"/>
      <c r="I8" s="71"/>
      <c r="J8" s="71"/>
      <c r="K8" s="71"/>
      <c r="L8" s="71"/>
      <c r="M8" s="71"/>
      <c r="N8" s="65"/>
      <c r="O8" s="65"/>
      <c r="P8" s="65"/>
      <c r="Q8" s="71"/>
      <c r="R8" s="82"/>
    </row>
    <row r="9" s="53" customFormat="1" ht="17" customHeight="1" spans="1:18">
      <c r="A9" s="65"/>
      <c r="B9" s="65"/>
      <c r="C9" s="70"/>
      <c r="D9" s="65"/>
      <c r="E9" s="65"/>
      <c r="F9" s="71"/>
      <c r="G9" s="71"/>
      <c r="H9" s="71"/>
      <c r="I9" s="71"/>
      <c r="J9" s="71"/>
      <c r="K9" s="71"/>
      <c r="L9" s="71"/>
      <c r="M9" s="71"/>
      <c r="N9" s="65"/>
      <c r="O9" s="65"/>
      <c r="P9" s="65"/>
      <c r="Q9" s="65"/>
      <c r="R9" s="82"/>
    </row>
    <row r="10" s="53" customFormat="1" ht="17" customHeight="1" spans="1:18">
      <c r="A10" s="65"/>
      <c r="B10" s="65"/>
      <c r="C10" s="70"/>
      <c r="D10" s="65"/>
      <c r="E10" s="65"/>
      <c r="F10" s="71"/>
      <c r="G10" s="71"/>
      <c r="H10" s="71"/>
      <c r="I10" s="71"/>
      <c r="J10" s="71"/>
      <c r="K10" s="71"/>
      <c r="L10" s="71"/>
      <c r="M10" s="71"/>
      <c r="N10" s="65"/>
      <c r="O10" s="65"/>
      <c r="P10" s="65"/>
      <c r="Q10" s="65"/>
      <c r="R10" s="82"/>
    </row>
    <row r="11" s="55" customFormat="1" ht="17" customHeight="1" spans="1:18">
      <c r="A11" s="72" t="s">
        <v>273</v>
      </c>
      <c r="B11" s="73"/>
      <c r="C11" s="73"/>
      <c r="D11" s="73"/>
      <c r="E11" s="73"/>
      <c r="F11" s="74"/>
      <c r="G11" s="71">
        <f>SUM(G8:G10)</f>
        <v>0</v>
      </c>
      <c r="H11" s="71">
        <f>I11+O11+P11+Q11</f>
        <v>0</v>
      </c>
      <c r="I11" s="71">
        <f>J11+K11+M11</f>
        <v>0</v>
      </c>
      <c r="J11" s="71"/>
      <c r="K11" s="71"/>
      <c r="L11" s="71"/>
      <c r="M11" s="71">
        <f>SUM(M8:M10)</f>
        <v>0</v>
      </c>
      <c r="N11" s="79"/>
      <c r="O11" s="79"/>
      <c r="P11" s="79"/>
      <c r="Q11" s="79"/>
      <c r="R11" s="83"/>
    </row>
    <row r="12" ht="31" customHeight="1" spans="3:4">
      <c r="C12" s="75" t="s">
        <v>248</v>
      </c>
      <c r="D12" s="75"/>
    </row>
  </sheetData>
  <mergeCells count="24">
    <mergeCell ref="A1:B1"/>
    <mergeCell ref="A2:R2"/>
    <mergeCell ref="A3:F3"/>
    <mergeCell ref="Q3:R3"/>
    <mergeCell ref="H4:Q4"/>
    <mergeCell ref="I5:N5"/>
    <mergeCell ref="K6:L6"/>
    <mergeCell ref="M6:N6"/>
    <mergeCell ref="A11:F11"/>
    <mergeCell ref="C12:D12"/>
    <mergeCell ref="A4:A7"/>
    <mergeCell ref="B4:B7"/>
    <mergeCell ref="C4:C7"/>
    <mergeCell ref="D4:D7"/>
    <mergeCell ref="E4:E7"/>
    <mergeCell ref="F4:F7"/>
    <mergeCell ref="G4:G7"/>
    <mergeCell ref="H5:H7"/>
    <mergeCell ref="I6:I7"/>
    <mergeCell ref="J6:J7"/>
    <mergeCell ref="O5:O7"/>
    <mergeCell ref="P5:P7"/>
    <mergeCell ref="Q5:Q7"/>
    <mergeCell ref="R4:R7"/>
  </mergeCells>
  <pageMargins left="0.590277777777778" right="0.393055555555556" top="1" bottom="1" header="0.5" footer="0.5"/>
  <pageSetup paperSize="9" scale="97" orientation="landscape" horizontalDpi="600" verticalDpi="6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topLeftCell="A18" workbookViewId="0">
      <selection activeCell="A3" sqref="A3:H3"/>
    </sheetView>
  </sheetViews>
  <sheetFormatPr defaultColWidth="7.625" defaultRowHeight="14.25" outlineLevelCol="7"/>
  <cols>
    <col min="1" max="2" width="12.875" style="26" customWidth="1"/>
    <col min="3" max="3" width="9.25" style="26" customWidth="1"/>
    <col min="4" max="4" width="5.875" style="26" customWidth="1"/>
    <col min="5" max="5" width="25" style="26" customWidth="1"/>
    <col min="6" max="6" width="9.375" style="26" customWidth="1"/>
    <col min="7" max="7" width="12.25" style="26" customWidth="1"/>
    <col min="8" max="8" width="22.5416666666667" style="26" customWidth="1"/>
    <col min="9" max="16384" width="7.625" style="26"/>
  </cols>
  <sheetData>
    <row r="1" s="24" customFormat="1" ht="20.45" customHeight="1" spans="8:8">
      <c r="H1" s="27" t="s">
        <v>274</v>
      </c>
    </row>
    <row r="2" ht="32.45" customHeight="1" spans="1:8">
      <c r="A2" s="28" t="s">
        <v>275</v>
      </c>
      <c r="B2" s="28"/>
      <c r="C2" s="28"/>
      <c r="D2" s="28"/>
      <c r="E2" s="28"/>
      <c r="F2" s="28"/>
      <c r="G2" s="28"/>
      <c r="H2" s="28"/>
    </row>
    <row r="3" ht="18" customHeight="1" spans="1:8">
      <c r="A3" s="29" t="s">
        <v>276</v>
      </c>
      <c r="B3" s="29"/>
      <c r="C3" s="29"/>
      <c r="D3" s="29"/>
      <c r="E3" s="29"/>
      <c r="F3" s="29"/>
      <c r="G3" s="29"/>
      <c r="H3" s="29"/>
    </row>
    <row r="4" s="25" customFormat="1" ht="21.95" customHeight="1" spans="1:8">
      <c r="A4" s="30" t="s">
        <v>277</v>
      </c>
      <c r="B4" s="30"/>
      <c r="C4" s="30"/>
      <c r="D4" s="30" t="s">
        <v>73</v>
      </c>
      <c r="E4" s="30"/>
      <c r="F4" s="30"/>
      <c r="G4" s="30"/>
      <c r="H4" s="30"/>
    </row>
    <row r="5" s="25" customFormat="1" ht="16.9" customHeight="1" spans="1:8">
      <c r="A5" s="30" t="s">
        <v>278</v>
      </c>
      <c r="B5" s="30" t="s">
        <v>279</v>
      </c>
      <c r="C5" s="30"/>
      <c r="D5" s="22" t="s">
        <v>280</v>
      </c>
      <c r="E5" s="22"/>
      <c r="F5" s="30" t="s">
        <v>281</v>
      </c>
      <c r="G5" s="22"/>
      <c r="H5" s="22"/>
    </row>
    <row r="6" s="25" customFormat="1" ht="16.9" customHeight="1" spans="1:8">
      <c r="A6" s="30"/>
      <c r="B6" s="30"/>
      <c r="C6" s="30"/>
      <c r="D6" s="22"/>
      <c r="E6" s="22"/>
      <c r="F6" s="22" t="s">
        <v>282</v>
      </c>
      <c r="G6" s="22" t="s">
        <v>283</v>
      </c>
      <c r="H6" s="22" t="s">
        <v>268</v>
      </c>
    </row>
    <row r="7" s="25" customFormat="1" ht="27" customHeight="1" spans="1:8">
      <c r="A7" s="30"/>
      <c r="B7" s="30" t="s">
        <v>284</v>
      </c>
      <c r="C7" s="30"/>
      <c r="D7" s="18" t="s">
        <v>285</v>
      </c>
      <c r="E7" s="18"/>
      <c r="F7" s="22">
        <v>1592.69</v>
      </c>
      <c r="G7" s="22">
        <v>1592.69</v>
      </c>
      <c r="H7" s="22"/>
    </row>
    <row r="8" s="25" customFormat="1" ht="27" customHeight="1" spans="1:8">
      <c r="A8" s="30"/>
      <c r="B8" s="30" t="s">
        <v>286</v>
      </c>
      <c r="C8" s="30"/>
      <c r="D8" s="18" t="s">
        <v>287</v>
      </c>
      <c r="E8" s="18"/>
      <c r="F8" s="22">
        <v>81.34</v>
      </c>
      <c r="G8" s="22">
        <v>81.34</v>
      </c>
      <c r="H8" s="22"/>
    </row>
    <row r="9" s="25" customFormat="1" ht="27" customHeight="1" spans="1:8">
      <c r="A9" s="30"/>
      <c r="B9" s="30" t="s">
        <v>288</v>
      </c>
      <c r="C9" s="30"/>
      <c r="D9" s="18" t="s">
        <v>289</v>
      </c>
      <c r="E9" s="18"/>
      <c r="F9" s="22">
        <v>12.059</v>
      </c>
      <c r="G9" s="22">
        <v>12.059</v>
      </c>
      <c r="H9" s="22"/>
    </row>
    <row r="10" s="25" customFormat="1" ht="27" customHeight="1" spans="1:8">
      <c r="A10" s="30"/>
      <c r="B10" s="30" t="s">
        <v>290</v>
      </c>
      <c r="C10" s="30"/>
      <c r="D10" s="30"/>
      <c r="E10" s="22"/>
      <c r="F10" s="22">
        <v>1686.09</v>
      </c>
      <c r="G10" s="22">
        <v>1686.09</v>
      </c>
      <c r="H10" s="22"/>
    </row>
    <row r="11" s="25" customFormat="1" ht="57" customHeight="1" spans="1:8">
      <c r="A11" s="22" t="s">
        <v>291</v>
      </c>
      <c r="B11" s="31" t="s">
        <v>292</v>
      </c>
      <c r="C11" s="32"/>
      <c r="D11" s="32"/>
      <c r="E11" s="32"/>
      <c r="F11" s="32"/>
      <c r="G11" s="32"/>
      <c r="H11" s="33"/>
    </row>
    <row r="12" s="25" customFormat="1" ht="31.5" customHeight="1" spans="1:8">
      <c r="A12" s="30" t="s">
        <v>293</v>
      </c>
      <c r="B12" s="22" t="s">
        <v>294</v>
      </c>
      <c r="C12" s="22" t="s">
        <v>295</v>
      </c>
      <c r="D12" s="22"/>
      <c r="E12" s="22" t="s">
        <v>296</v>
      </c>
      <c r="F12" s="34"/>
      <c r="G12" s="30" t="s">
        <v>297</v>
      </c>
      <c r="H12" s="22"/>
    </row>
    <row r="13" s="25" customFormat="1" ht="52" customHeight="1" spans="1:8">
      <c r="A13" s="22"/>
      <c r="B13" s="35" t="s">
        <v>298</v>
      </c>
      <c r="C13" s="36" t="s">
        <v>299</v>
      </c>
      <c r="D13" s="37"/>
      <c r="E13" s="18" t="s">
        <v>300</v>
      </c>
      <c r="F13" s="34"/>
      <c r="G13" s="18" t="s">
        <v>301</v>
      </c>
      <c r="H13" s="18"/>
    </row>
    <row r="14" s="25" customFormat="1" ht="48" customHeight="1" spans="1:8">
      <c r="A14" s="22"/>
      <c r="B14" s="38"/>
      <c r="C14" s="39"/>
      <c r="D14" s="40"/>
      <c r="E14" s="41" t="s">
        <v>302</v>
      </c>
      <c r="F14" s="33"/>
      <c r="G14" s="41" t="s">
        <v>303</v>
      </c>
      <c r="H14" s="33"/>
    </row>
    <row r="15" s="25" customFormat="1" ht="46" customHeight="1" spans="1:8">
      <c r="A15" s="22"/>
      <c r="B15" s="38"/>
      <c r="C15" s="42"/>
      <c r="D15" s="43"/>
      <c r="E15" s="41" t="s">
        <v>304</v>
      </c>
      <c r="F15" s="33"/>
      <c r="G15" s="41" t="s">
        <v>305</v>
      </c>
      <c r="H15" s="33"/>
    </row>
    <row r="16" s="25" customFormat="1" ht="96" customHeight="1" spans="1:8">
      <c r="A16" s="22"/>
      <c r="B16" s="38"/>
      <c r="C16" s="44" t="s">
        <v>306</v>
      </c>
      <c r="D16" s="45"/>
      <c r="E16" s="18" t="s">
        <v>307</v>
      </c>
      <c r="F16" s="34"/>
      <c r="G16" s="41" t="s">
        <v>308</v>
      </c>
      <c r="H16" s="33"/>
    </row>
    <row r="17" s="25" customFormat="1" ht="31.5" customHeight="1" spans="1:8">
      <c r="A17" s="22"/>
      <c r="B17" s="38"/>
      <c r="C17" s="30" t="s">
        <v>309</v>
      </c>
      <c r="D17" s="30"/>
      <c r="E17" s="41" t="s">
        <v>310</v>
      </c>
      <c r="F17" s="46"/>
      <c r="G17" s="41" t="s">
        <v>311</v>
      </c>
      <c r="H17" s="33"/>
    </row>
    <row r="18" s="25" customFormat="1" ht="39" customHeight="1" spans="1:8">
      <c r="A18" s="22"/>
      <c r="B18" s="38"/>
      <c r="C18" s="30" t="s">
        <v>312</v>
      </c>
      <c r="D18" s="30"/>
      <c r="E18" s="47" t="s">
        <v>313</v>
      </c>
      <c r="F18" s="48"/>
      <c r="G18" s="41" t="s">
        <v>314</v>
      </c>
      <c r="H18" s="33"/>
    </row>
    <row r="19" s="25" customFormat="1" ht="41" customHeight="1" spans="1:8">
      <c r="A19" s="22"/>
      <c r="B19" s="38"/>
      <c r="C19" s="30"/>
      <c r="D19" s="30"/>
      <c r="E19" s="41" t="s">
        <v>315</v>
      </c>
      <c r="F19" s="33"/>
      <c r="G19" s="41" t="s">
        <v>316</v>
      </c>
      <c r="H19" s="33"/>
    </row>
    <row r="20" s="25" customFormat="1" ht="27.75" customHeight="1" spans="1:8">
      <c r="A20" s="22"/>
      <c r="B20" s="49"/>
      <c r="C20" s="30"/>
      <c r="D20" s="30"/>
      <c r="E20" s="41" t="s">
        <v>317</v>
      </c>
      <c r="F20" s="33"/>
      <c r="G20" s="41" t="s">
        <v>318</v>
      </c>
      <c r="H20" s="33"/>
    </row>
    <row r="21" s="25" customFormat="1" ht="27.75" customHeight="1" spans="1:8">
      <c r="A21" s="22"/>
      <c r="B21" s="22" t="s">
        <v>319</v>
      </c>
      <c r="C21" s="30" t="s">
        <v>320</v>
      </c>
      <c r="D21" s="30"/>
      <c r="E21" s="30"/>
      <c r="F21" s="50"/>
      <c r="G21" s="30"/>
      <c r="H21" s="22"/>
    </row>
    <row r="22" s="25" customFormat="1" ht="25" customHeight="1" spans="1:8">
      <c r="A22" s="22"/>
      <c r="B22" s="22"/>
      <c r="C22" s="30" t="s">
        <v>321</v>
      </c>
      <c r="D22" s="30"/>
      <c r="E22" s="51" t="s">
        <v>322</v>
      </c>
      <c r="F22" s="34"/>
      <c r="G22" s="51" t="s">
        <v>323</v>
      </c>
      <c r="H22" s="18"/>
    </row>
    <row r="23" s="25" customFormat="1" ht="26.25" customHeight="1" spans="1:8">
      <c r="A23" s="22"/>
      <c r="B23" s="22"/>
      <c r="C23" s="30" t="s">
        <v>324</v>
      </c>
      <c r="D23" s="30"/>
      <c r="E23" s="30"/>
      <c r="F23" s="50"/>
      <c r="G23" s="30"/>
      <c r="H23" s="22"/>
    </row>
    <row r="24" s="25" customFormat="1" ht="25.5" customHeight="1" spans="1:8">
      <c r="A24" s="22"/>
      <c r="B24" s="22"/>
      <c r="C24" s="30" t="s">
        <v>325</v>
      </c>
      <c r="D24" s="30"/>
      <c r="E24" s="51" t="s">
        <v>326</v>
      </c>
      <c r="F24" s="34"/>
      <c r="G24" s="51" t="s">
        <v>327</v>
      </c>
      <c r="H24" s="18"/>
    </row>
    <row r="25" s="25" customFormat="1" ht="24.75" customHeight="1" spans="1:8">
      <c r="A25" s="22"/>
      <c r="B25" s="30" t="s">
        <v>328</v>
      </c>
      <c r="C25" s="30" t="s">
        <v>329</v>
      </c>
      <c r="D25" s="30"/>
      <c r="E25" s="31" t="s">
        <v>330</v>
      </c>
      <c r="F25" s="52"/>
      <c r="G25" s="41" t="s">
        <v>331</v>
      </c>
      <c r="H25" s="33"/>
    </row>
    <row r="26" s="25" customFormat="1" ht="33" customHeight="1"/>
    <row r="27" s="25" customFormat="1" ht="24" customHeight="1"/>
    <row r="28" s="25" customFormat="1" ht="34.5" customHeight="1"/>
    <row r="29" s="25" customFormat="1" ht="32.25" customHeight="1"/>
    <row r="30" s="25" customFormat="1" ht="12"/>
  </sheetData>
  <mergeCells count="57">
    <mergeCell ref="A2:H2"/>
    <mergeCell ref="A3:H3"/>
    <mergeCell ref="A4:C4"/>
    <mergeCell ref="D4:H4"/>
    <mergeCell ref="F5:H5"/>
    <mergeCell ref="B7:C7"/>
    <mergeCell ref="D7:E7"/>
    <mergeCell ref="B8:C8"/>
    <mergeCell ref="D8:E8"/>
    <mergeCell ref="B9:C9"/>
    <mergeCell ref="D9:E9"/>
    <mergeCell ref="B10:E10"/>
    <mergeCell ref="B11:H11"/>
    <mergeCell ref="C12:D12"/>
    <mergeCell ref="E12:F12"/>
    <mergeCell ref="G12:H12"/>
    <mergeCell ref="E13:F13"/>
    <mergeCell ref="G13:H13"/>
    <mergeCell ref="E14:F14"/>
    <mergeCell ref="G14:H14"/>
    <mergeCell ref="E15:F15"/>
    <mergeCell ref="G15:H15"/>
    <mergeCell ref="C16:D16"/>
    <mergeCell ref="E16:F16"/>
    <mergeCell ref="G16:H16"/>
    <mergeCell ref="C17:D17"/>
    <mergeCell ref="E17:F17"/>
    <mergeCell ref="G17:H17"/>
    <mergeCell ref="E18:F18"/>
    <mergeCell ref="G18:H18"/>
    <mergeCell ref="E19:F19"/>
    <mergeCell ref="G19:H19"/>
    <mergeCell ref="E20:F20"/>
    <mergeCell ref="G20:H20"/>
    <mergeCell ref="C21:D21"/>
    <mergeCell ref="E21:F21"/>
    <mergeCell ref="G21:H21"/>
    <mergeCell ref="C22:D22"/>
    <mergeCell ref="E22:F22"/>
    <mergeCell ref="G22:H22"/>
    <mergeCell ref="C23:D23"/>
    <mergeCell ref="E23:F23"/>
    <mergeCell ref="G23:H23"/>
    <mergeCell ref="C24:D24"/>
    <mergeCell ref="E24:F24"/>
    <mergeCell ref="G24:H24"/>
    <mergeCell ref="C25:D25"/>
    <mergeCell ref="E25:F25"/>
    <mergeCell ref="G25:H25"/>
    <mergeCell ref="A5:A10"/>
    <mergeCell ref="A12:A25"/>
    <mergeCell ref="B13:B20"/>
    <mergeCell ref="B21:B24"/>
    <mergeCell ref="B5:C6"/>
    <mergeCell ref="D5:E6"/>
    <mergeCell ref="C13:D15"/>
    <mergeCell ref="C18:D20"/>
  </mergeCells>
  <pageMargins left="0.62992125984252" right="0" top="0" bottom="0" header="0.31496062992126" footer="0.31496062992126"/>
  <pageSetup paperSize="9" orientation="portrait" horizontalDpi="600" verticalDpi="600"/>
  <headerFooter>
    <oddFooter>&amp;C第 &amp;P 页，共 &amp;N 页</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8"/>
  <sheetViews>
    <sheetView tabSelected="1" workbookViewId="0">
      <selection activeCell="T8" sqref="T8"/>
    </sheetView>
  </sheetViews>
  <sheetFormatPr defaultColWidth="5.5" defaultRowHeight="11.25" outlineLevelRow="7"/>
  <cols>
    <col min="1" max="1" width="4.5" style="3" customWidth="1"/>
    <col min="2" max="2" width="9.625" style="2" customWidth="1"/>
    <col min="3" max="3" width="8" style="4" customWidth="1"/>
    <col min="4" max="4" width="5.625" style="2" customWidth="1"/>
    <col min="5" max="5" width="18.75" style="2" customWidth="1"/>
    <col min="6" max="6" width="8.375" style="2" customWidth="1"/>
    <col min="7" max="7" width="9.5" style="2" customWidth="1"/>
    <col min="8" max="8" width="4.75" style="2" customWidth="1"/>
    <col min="9" max="9" width="9.125" style="2" customWidth="1"/>
    <col min="10" max="10" width="5" style="2" customWidth="1"/>
    <col min="11" max="11" width="4.5" style="2" customWidth="1"/>
    <col min="12" max="12" width="11.875" style="2" customWidth="1"/>
    <col min="13" max="13" width="4.625" style="2" customWidth="1"/>
    <col min="14" max="14" width="10.625" style="2" customWidth="1"/>
    <col min="15" max="15" width="5.125" style="2" customWidth="1"/>
    <col min="16" max="16" width="7.75" style="2" customWidth="1"/>
    <col min="17" max="17" width="5.5" style="2" customWidth="1"/>
    <col min="18" max="16384" width="5.5" style="2"/>
  </cols>
  <sheetData>
    <row r="1" ht="13.5" spans="16:17">
      <c r="P1" s="20" t="s">
        <v>332</v>
      </c>
      <c r="Q1" s="20"/>
    </row>
    <row r="2" ht="22.5" spans="1:17">
      <c r="A2" s="5" t="s">
        <v>333</v>
      </c>
      <c r="B2" s="5"/>
      <c r="C2" s="6"/>
      <c r="D2" s="5"/>
      <c r="E2" s="5"/>
      <c r="F2" s="5"/>
      <c r="G2" s="5"/>
      <c r="H2" s="5"/>
      <c r="I2" s="5"/>
      <c r="J2" s="5"/>
      <c r="K2" s="5"/>
      <c r="L2" s="5"/>
      <c r="M2" s="5"/>
      <c r="N2" s="5"/>
      <c r="O2" s="5"/>
      <c r="P2" s="5"/>
      <c r="Q2" s="5"/>
    </row>
    <row r="3" ht="24" spans="1:17">
      <c r="A3" s="7" t="s">
        <v>4</v>
      </c>
      <c r="B3" s="7"/>
      <c r="C3" s="8"/>
      <c r="D3" s="7"/>
      <c r="E3" s="7"/>
      <c r="F3" s="9"/>
      <c r="G3" s="9"/>
      <c r="H3" s="9"/>
      <c r="I3" s="9"/>
      <c r="J3" s="9"/>
      <c r="K3" s="9"/>
      <c r="L3" s="9"/>
      <c r="M3" s="9"/>
      <c r="N3" s="9"/>
      <c r="O3" s="9"/>
      <c r="P3" s="9" t="s">
        <v>334</v>
      </c>
      <c r="Q3" s="9"/>
    </row>
    <row r="4" s="1" customFormat="1" ht="12" spans="1:17">
      <c r="A4" s="10" t="s">
        <v>256</v>
      </c>
      <c r="B4" s="10" t="s">
        <v>335</v>
      </c>
      <c r="C4" s="11" t="s">
        <v>336</v>
      </c>
      <c r="D4" s="10"/>
      <c r="E4" s="10" t="s">
        <v>337</v>
      </c>
      <c r="F4" s="12" t="s">
        <v>338</v>
      </c>
      <c r="G4" s="13"/>
      <c r="H4" s="13"/>
      <c r="I4" s="13"/>
      <c r="J4" s="13"/>
      <c r="K4" s="13"/>
      <c r="L4" s="13"/>
      <c r="M4" s="13"/>
      <c r="N4" s="13"/>
      <c r="O4" s="13"/>
      <c r="P4" s="13"/>
      <c r="Q4" s="21"/>
    </row>
    <row r="5" s="1" customFormat="1" ht="12" spans="1:17">
      <c r="A5" s="10"/>
      <c r="B5" s="10"/>
      <c r="C5" s="14" t="s">
        <v>339</v>
      </c>
      <c r="D5" s="10" t="s">
        <v>340</v>
      </c>
      <c r="E5" s="10"/>
      <c r="F5" s="12" t="s">
        <v>341</v>
      </c>
      <c r="G5" s="13"/>
      <c r="H5" s="13"/>
      <c r="I5" s="13"/>
      <c r="J5" s="21"/>
      <c r="K5" s="12" t="s">
        <v>342</v>
      </c>
      <c r="L5" s="13"/>
      <c r="M5" s="13"/>
      <c r="N5" s="13"/>
      <c r="O5" s="21"/>
      <c r="P5" s="12" t="s">
        <v>329</v>
      </c>
      <c r="Q5" s="10" t="s">
        <v>343</v>
      </c>
    </row>
    <row r="6" s="1" customFormat="1" ht="36" spans="1:17">
      <c r="A6" s="10"/>
      <c r="B6" s="10"/>
      <c r="C6" s="15"/>
      <c r="D6" s="10"/>
      <c r="E6" s="10"/>
      <c r="F6" s="10" t="s">
        <v>299</v>
      </c>
      <c r="G6" s="10" t="s">
        <v>306</v>
      </c>
      <c r="H6" s="10" t="s">
        <v>309</v>
      </c>
      <c r="I6" s="10" t="s">
        <v>312</v>
      </c>
      <c r="J6" s="10" t="s">
        <v>344</v>
      </c>
      <c r="K6" s="10" t="s">
        <v>345</v>
      </c>
      <c r="L6" s="10" t="s">
        <v>346</v>
      </c>
      <c r="M6" s="10" t="s">
        <v>347</v>
      </c>
      <c r="N6" s="10" t="s">
        <v>348</v>
      </c>
      <c r="O6" s="10" t="s">
        <v>349</v>
      </c>
      <c r="P6" s="12"/>
      <c r="Q6" s="10"/>
    </row>
    <row r="7" s="2" customFormat="1" ht="100" customHeight="1" spans="1:17">
      <c r="A7" s="16" t="s">
        <v>350</v>
      </c>
      <c r="B7" s="16" t="s">
        <v>351</v>
      </c>
      <c r="C7" s="17">
        <v>10</v>
      </c>
      <c r="D7" s="17"/>
      <c r="E7" s="16" t="s">
        <v>352</v>
      </c>
      <c r="F7" s="18" t="s">
        <v>353</v>
      </c>
      <c r="G7" s="18" t="s">
        <v>354</v>
      </c>
      <c r="H7" s="18" t="s">
        <v>355</v>
      </c>
      <c r="I7" s="18" t="s">
        <v>356</v>
      </c>
      <c r="J7" s="22"/>
      <c r="K7" s="22"/>
      <c r="L7" s="18" t="s">
        <v>357</v>
      </c>
      <c r="M7" s="23"/>
      <c r="N7" s="18" t="s">
        <v>358</v>
      </c>
      <c r="O7" s="23"/>
      <c r="P7" s="18" t="s">
        <v>359</v>
      </c>
      <c r="Q7" s="10"/>
    </row>
    <row r="8" s="2" customFormat="1" ht="210" customHeight="1" spans="1:17">
      <c r="A8" s="16" t="s">
        <v>360</v>
      </c>
      <c r="B8" s="16" t="s">
        <v>361</v>
      </c>
      <c r="C8" s="17">
        <v>2.059</v>
      </c>
      <c r="D8" s="17"/>
      <c r="E8" s="16" t="s">
        <v>362</v>
      </c>
      <c r="F8" s="19" t="s">
        <v>363</v>
      </c>
      <c r="G8" s="19" t="s">
        <v>364</v>
      </c>
      <c r="H8" s="18" t="s">
        <v>355</v>
      </c>
      <c r="I8" s="19" t="s">
        <v>365</v>
      </c>
      <c r="J8" s="22"/>
      <c r="K8" s="22"/>
      <c r="L8" s="19" t="s">
        <v>366</v>
      </c>
      <c r="M8" s="23"/>
      <c r="N8" s="19" t="s">
        <v>367</v>
      </c>
      <c r="O8" s="23"/>
      <c r="P8" s="18" t="s">
        <v>359</v>
      </c>
      <c r="Q8" s="10"/>
    </row>
  </sheetData>
  <mergeCells count="14">
    <mergeCell ref="P1:Q1"/>
    <mergeCell ref="A2:Q2"/>
    <mergeCell ref="A3:E3"/>
    <mergeCell ref="C4:D4"/>
    <mergeCell ref="F4:Q4"/>
    <mergeCell ref="F5:J5"/>
    <mergeCell ref="K5:O5"/>
    <mergeCell ref="A4:A6"/>
    <mergeCell ref="B4:B6"/>
    <mergeCell ref="C5:C6"/>
    <mergeCell ref="D5:D6"/>
    <mergeCell ref="E4:E6"/>
    <mergeCell ref="P5:P6"/>
    <mergeCell ref="Q5:Q6"/>
  </mergeCells>
  <pageMargins left="0.078740157480315" right="0.118110236220472" top="0.669291338582677" bottom="0.393700787401575" header="0.511811023622047" footer="0.31496062992126"/>
  <pageSetup paperSize="9" fitToHeight="2" orientation="landscape" horizontalDpi="600" verticalDpi="600"/>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16</vt:i4>
      </vt:variant>
    </vt:vector>
  </HeadingPairs>
  <TitlesOfParts>
    <vt:vector size="16" baseType="lpstr">
      <vt:lpstr>封面 </vt:lpstr>
      <vt:lpstr>1</vt:lpstr>
      <vt:lpstr>1-1</vt:lpstr>
      <vt:lpstr>1-2</vt:lpstr>
      <vt:lpstr>2</vt:lpstr>
      <vt:lpstr>2-1</vt:lpstr>
      <vt:lpstr>3</vt:lpstr>
      <vt:lpstr>3-1</vt:lpstr>
      <vt:lpstr>3-2</vt:lpstr>
      <vt:lpstr>3-3</vt:lpstr>
      <vt:lpstr>4</vt:lpstr>
      <vt:lpstr>4-1</vt:lpstr>
      <vt:lpstr>5</vt:lpstr>
      <vt:lpstr>6</vt:lpstr>
      <vt:lpstr>7</vt:lpstr>
      <vt:lpstr>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李荣</cp:lastModifiedBy>
  <dcterms:created xsi:type="dcterms:W3CDTF">2022-03-04T19:28:00Z</dcterms:created>
  <dcterms:modified xsi:type="dcterms:W3CDTF">2023-09-19T03:19:19Z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653B60C19D7B49F2B7871FFC03E56061</vt:lpwstr>
  </property>
</Properties>
</file>