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525" yWindow="-240" windowWidth="21615" windowHeight="1114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6" r:id="rId14"/>
    <sheet name="7" sheetId="14" r:id="rId15"/>
    <sheet name="8" sheetId="15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_______________A01" localSheetId="13">#N/A</definedName>
    <definedName name="________________A01">#REF!</definedName>
    <definedName name="________________A08">'[1]A01-1'!$A$5:$C$36</definedName>
    <definedName name="_______________A01" localSheetId="13">#N/A</definedName>
    <definedName name="_______________A01">#REF!</definedName>
    <definedName name="_______________A08">'[2]A01-1'!$A$5:$C$36</definedName>
    <definedName name="______________A01" localSheetId="13">#N/A</definedName>
    <definedName name="______________A01">#REF!</definedName>
    <definedName name="______________A08">'[3]A01-1'!$A$5:$C$36</definedName>
    <definedName name="_____________A01" localSheetId="13">#N/A</definedName>
    <definedName name="_____________A01">#REF!</definedName>
    <definedName name="_____________A08">'[4]A01-1'!$A$5:$C$36</definedName>
    <definedName name="____________A01" localSheetId="13">#N/A</definedName>
    <definedName name="____________A01">#REF!</definedName>
    <definedName name="____________A08">'[5]A01-1'!$A$5:$C$36</definedName>
    <definedName name="____________qyc1234" localSheetId="13">#N/A</definedName>
    <definedName name="____________qyc1234">#REF!</definedName>
    <definedName name="___________A01" localSheetId="13">#N/A</definedName>
    <definedName name="___________A01">#REF!</definedName>
    <definedName name="___________A08">'[5]A01-1'!$A$5:$C$36</definedName>
    <definedName name="___________qyc1234" localSheetId="13">#N/A</definedName>
    <definedName name="___________qyc1234">#REF!</definedName>
    <definedName name="__________A01" localSheetId="13">#N/A</definedName>
    <definedName name="__________A01">#REF!</definedName>
    <definedName name="__________A08">'[5]A01-1'!$A$5:$C$36</definedName>
    <definedName name="__________qyc1234" localSheetId="13">#N/A</definedName>
    <definedName name="__________qyc1234">#REF!</definedName>
    <definedName name="_________A01" localSheetId="13">#N/A</definedName>
    <definedName name="_________A01">#REF!</definedName>
    <definedName name="_________A08">'[6]A01-1'!$A$5:$C$36</definedName>
    <definedName name="_________qyc1234" localSheetId="13">#N/A</definedName>
    <definedName name="_________qyc1234">#REF!</definedName>
    <definedName name="________A01" localSheetId="13">#N/A</definedName>
    <definedName name="________A01">#REF!</definedName>
    <definedName name="________A08">'[5]A01-1'!$A$5:$C$36</definedName>
    <definedName name="________qyc1234" localSheetId="13">#N/A</definedName>
    <definedName name="________qyc1234">#REF!</definedName>
    <definedName name="_______A01" localSheetId="13">#N/A</definedName>
    <definedName name="_______A01">#REF!</definedName>
    <definedName name="_______A08">'[7]A01-1'!$A$5:$C$36</definedName>
    <definedName name="_______qyc1234" localSheetId="13">#N/A</definedName>
    <definedName name="_______qyc1234">#REF!</definedName>
    <definedName name="______A01" localSheetId="13">#N/A</definedName>
    <definedName name="______A01">#REF!</definedName>
    <definedName name="______A08">'[8]A01-1'!$A$5:$C$36</definedName>
    <definedName name="______qyc1234" localSheetId="13">#N/A</definedName>
    <definedName name="______qyc1234">#REF!</definedName>
    <definedName name="_____A01" localSheetId="13">#N/A</definedName>
    <definedName name="_____A01">#REF!</definedName>
    <definedName name="_____A08">'[8]A01-1'!$A$5:$C$36</definedName>
    <definedName name="_____qyc1234" localSheetId="13">#N/A</definedName>
    <definedName name="_____qyc1234">#REF!</definedName>
    <definedName name="____1A01_" localSheetId="13">#N/A</definedName>
    <definedName name="____1A01_">#REF!</definedName>
    <definedName name="____2A08_">'[9]A01-1'!$A$5:$C$36</definedName>
    <definedName name="____A01" localSheetId="13">#N/A</definedName>
    <definedName name="____A01">#REF!</definedName>
    <definedName name="____A08">'[10]A01-1'!$A$5:$C$36</definedName>
    <definedName name="____qyc1234" localSheetId="13">#N/A</definedName>
    <definedName name="____qyc1234">#REF!</definedName>
    <definedName name="___1A01_" localSheetId="13">#N/A</definedName>
    <definedName name="___1A01_">#REF!</definedName>
    <definedName name="___2A08_">'[2]A01-1'!$A$5:$C$36</definedName>
    <definedName name="___A01" localSheetId="13">#N/A</definedName>
    <definedName name="___A01">#REF!</definedName>
    <definedName name="___A08">'[10]A01-1'!$A$5:$C$36</definedName>
    <definedName name="___qyc1234" localSheetId="13">#N/A</definedName>
    <definedName name="___qyc1234">#REF!</definedName>
    <definedName name="__1A01_" localSheetId="13">#N/A</definedName>
    <definedName name="__1A01_">#REF!</definedName>
    <definedName name="__2A01_" localSheetId="13">#N/A</definedName>
    <definedName name="__2A01_">#REF!</definedName>
    <definedName name="__2A08_">'[2]A01-1'!$A$5:$C$36</definedName>
    <definedName name="__4A08_">'[2]A01-1'!$A$5:$C$36</definedName>
    <definedName name="__A01" localSheetId="13">#N/A</definedName>
    <definedName name="__A01">#REF!</definedName>
    <definedName name="__A08">'[2]A01-1'!$A$5:$C$36</definedName>
    <definedName name="__qyc1234" localSheetId="13">#N/A</definedName>
    <definedName name="__qyc1234">#REF!</definedName>
    <definedName name="__xlnm.Print_Area">#N/A</definedName>
    <definedName name="__xlnm.Print_Titles">#N/A</definedName>
    <definedName name="_1A01_" localSheetId="13">#N/A</definedName>
    <definedName name="_1A01_">#REF!</definedName>
    <definedName name="_2A01_" localSheetId="13">#N/A</definedName>
    <definedName name="_2A01_">#REF!</definedName>
    <definedName name="_2A08_">'[11]A01-1'!$A$5:$C$36</definedName>
    <definedName name="_4A08_">'[2]A01-1'!$A$5:$C$36</definedName>
    <definedName name="_A01" localSheetId="13">#N/A</definedName>
    <definedName name="_A01">#REF!</definedName>
    <definedName name="_A08">'[2]A01-1'!$A$5:$C$36</definedName>
    <definedName name="_a8756">'[1]A01-1'!$A$5:$C$36</definedName>
    <definedName name="_qyc1234" localSheetId="13">#N/A</definedName>
    <definedName name="_qyc1234">#REF!</definedName>
    <definedName name="a">#N/A</definedName>
    <definedName name="b">#N/A</definedName>
    <definedName name="d">#N/A</definedName>
    <definedName name="_xlnm.Database" localSheetId="13">#N/A</definedName>
    <definedName name="_xlnm.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Area">#N/A</definedName>
    <definedName name="_xlnm.Print_Titles" localSheetId="14">'7'!#REF!</definedName>
    <definedName name="_xlnm.Print_Titles" localSheetId="15">'8'!$A$4:$IV$6</definedName>
    <definedName name="_xlnm.Print_Titles">#N/A</definedName>
    <definedName name="s">#N/A</definedName>
    <definedName name="地区名称" localSheetId="13">#N/A</definedName>
    <definedName name="地区名称">#REF!</definedName>
    <definedName name="分类" localSheetId="13">#N/A</definedName>
    <definedName name="分类">#REF!</definedName>
    <definedName name="行业">[12]Sheet1!$W$2:$W$9</definedName>
    <definedName name="市州">[12]Sheet1!$A$2:$U$2</definedName>
    <definedName name="形式" localSheetId="13">#N/A</definedName>
    <definedName name="形式">#REF!</definedName>
    <definedName name="性质">[13]Sheet2!$A$1:$A$4</definedName>
    <definedName name="支出" localSheetId="13">#N/A</definedName>
    <definedName name="支出">#REF!</definedName>
  </definedNames>
  <calcPr calcId="124519" iterateDelta="1E-4"/>
</workbook>
</file>

<file path=xl/calcChain.xml><?xml version="1.0" encoding="utf-8"?>
<calcChain xmlns="http://schemas.openxmlformats.org/spreadsheetml/2006/main">
  <c r="M14" i="16"/>
  <c r="I14"/>
  <c r="H14" s="1"/>
  <c r="G14"/>
  <c r="H10" i="14"/>
  <c r="G10"/>
  <c r="G9"/>
  <c r="F9"/>
  <c r="F8"/>
  <c r="F7"/>
  <c r="F10" s="1"/>
</calcChain>
</file>

<file path=xl/sharedStrings.xml><?xml version="1.0" encoding="utf-8"?>
<sst xmlns="http://schemas.openxmlformats.org/spreadsheetml/2006/main" count="851" uniqueCount="443">
  <si>
    <t xml:space="preserve">
表1</t>
  </si>
  <si>
    <r>
      <rPr>
        <sz val="11"/>
        <rFont val="宋体"/>
        <family val="3"/>
        <charset val="134"/>
      </rPr>
      <t xml:space="preserve">一、一般公共预算拨款收入 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</si>
  <si>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</si>
  <si>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 xml:space="preserve">二、政府性基金预算拨款收入 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</si>
  <si>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</si>
  <si>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 xml:space="preserve">三、国有资本经营预算拨款收入 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</si>
  <si>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</si>
  <si>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 xml:space="preserve">四、事业收入 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</si>
  <si>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</si>
  <si>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 xml:space="preserve">五、事业单位经营收入 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</si>
  <si>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</si>
  <si>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 xml:space="preserve">六、其他收入 </t>
    </r>
  </si>
  <si>
    <r>
      <rPr>
        <sz val="11"/>
        <rFont val="宋体"/>
        <family val="3"/>
        <charset val="134"/>
      </rPr>
      <t>六、科学技术支出</t>
    </r>
  </si>
  <si>
    <t/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</si>
  <si>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</si>
  <si>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</si>
  <si>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九、社会保险基金支出</t>
    </r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</si>
  <si>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</si>
  <si>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</si>
  <si>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</si>
  <si>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</si>
  <si>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</si>
  <si>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</si>
  <si>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</si>
  <si>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</si>
  <si>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</si>
  <si>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</si>
  <si>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</si>
  <si>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</si>
  <si>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</si>
  <si>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</si>
  <si>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二十四、预备费</t>
    </r>
  </si>
  <si>
    <r>
      <rPr>
        <sz val="11"/>
        <rFont val="宋体"/>
        <family val="3"/>
        <charset val="134"/>
      </rPr>
      <t>二十五、其他支出</t>
    </r>
  </si>
  <si>
    <r>
      <rPr>
        <sz val="11"/>
        <rFont val="宋体"/>
        <family val="3"/>
        <charset val="134"/>
      </rPr>
      <t>二十六、转移性支出</t>
    </r>
  </si>
  <si>
    <r>
      <rPr>
        <sz val="11"/>
        <rFont val="宋体"/>
        <family val="3"/>
        <charset val="134"/>
      </rPr>
      <t>二十七、债务还本支出</t>
    </r>
  </si>
  <si>
    <r>
      <rPr>
        <sz val="11"/>
        <rFont val="宋体"/>
        <family val="3"/>
        <charset val="134"/>
      </rPr>
      <t>二十八、债务付息支出</t>
    </r>
  </si>
  <si>
    <r>
      <rPr>
        <sz val="11"/>
        <rFont val="宋体"/>
        <family val="3"/>
        <charset val="134"/>
      </rPr>
      <t>二十九、债务发行费用支出</t>
    </r>
  </si>
  <si>
    <r>
      <rPr>
        <sz val="11"/>
        <rFont val="宋体"/>
        <family val="3"/>
        <charset val="134"/>
      </rPr>
      <t>三十、抗疫特别国债安排的支出</t>
    </r>
  </si>
  <si>
    <r>
      <rPr>
        <b/>
        <sz val="11"/>
        <rFont val="宋体"/>
        <family val="3"/>
        <charset val="134"/>
      </rPr>
      <t>本 年 收 入 合 计</t>
    </r>
  </si>
  <si>
    <r>
      <rPr>
        <b/>
        <sz val="11"/>
        <rFont val="宋体"/>
        <family val="3"/>
        <charset val="134"/>
      </rPr>
      <t>本 年 支 出 合 计</t>
    </r>
  </si>
  <si>
    <r>
      <rPr>
        <sz val="11"/>
        <rFont val="宋体"/>
        <family val="3"/>
        <charset val="134"/>
      </rPr>
      <t>攀枝花市南山实验学校</t>
    </r>
  </si>
  <si>
    <r>
      <rPr>
        <sz val="11"/>
        <rFont val="宋体"/>
        <family val="3"/>
        <charset val="134"/>
      </rPr>
      <t> 工资福利支出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</si>
  <si>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</si>
  <si>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01</t>
    </r>
  </si>
  <si>
    <r>
      <rPr>
        <sz val="11"/>
        <rFont val="宋体"/>
        <family val="3"/>
        <charset val="134"/>
      </rPr>
      <t>  基本工资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</si>
  <si>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</si>
  <si>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02</t>
    </r>
  </si>
  <si>
    <r>
      <rPr>
        <sz val="11"/>
        <rFont val="宋体"/>
        <family val="3"/>
        <charset val="134"/>
      </rPr>
      <t>  津贴补贴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</si>
  <si>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</si>
  <si>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  绩效工资</t>
    </r>
  </si>
  <si>
    <r>
      <rPr>
        <sz val="11"/>
        <rFont val="宋体"/>
        <family val="3"/>
        <charset val="134"/>
      </rPr>
      <t>08</t>
    </r>
  </si>
  <si>
    <r>
      <rPr>
        <sz val="11"/>
        <rFont val="宋体"/>
        <family val="3"/>
        <charset val="134"/>
      </rPr>
      <t>  机关事业单位基本养老保险缴费</t>
    </r>
  </si>
  <si>
    <r>
      <rPr>
        <sz val="11"/>
        <rFont val="宋体"/>
        <family val="3"/>
        <charset val="134"/>
      </rPr>
      <t>09</t>
    </r>
  </si>
  <si>
    <r>
      <rPr>
        <sz val="11"/>
        <rFont val="宋体"/>
        <family val="3"/>
        <charset val="134"/>
      </rPr>
      <t>  职业年金缴费</t>
    </r>
  </si>
  <si>
    <r>
      <rPr>
        <sz val="11"/>
        <rFont val="宋体"/>
        <family val="3"/>
        <charset val="134"/>
      </rPr>
      <t>10</t>
    </r>
  </si>
  <si>
    <r>
      <rPr>
        <sz val="11"/>
        <rFont val="宋体"/>
        <family val="3"/>
        <charset val="134"/>
      </rPr>
      <t>  职工基本医疗保险缴费</t>
    </r>
  </si>
  <si>
    <r>
      <rPr>
        <sz val="11"/>
        <rFont val="宋体"/>
        <family val="3"/>
        <charset val="134"/>
      </rPr>
      <t>11</t>
    </r>
  </si>
  <si>
    <r>
      <rPr>
        <sz val="11"/>
        <rFont val="宋体"/>
        <family val="3"/>
        <charset val="134"/>
      </rPr>
      <t>  公务员医疗补助缴费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</si>
  <si>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</si>
  <si>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其他社会保障缴费</t>
    </r>
  </si>
  <si>
    <r>
      <rPr>
        <sz val="11"/>
        <rFont val="宋体"/>
        <family val="3"/>
        <charset val="134"/>
      </rPr>
      <t>13</t>
    </r>
  </si>
  <si>
    <r>
      <rPr>
        <sz val="11"/>
        <rFont val="宋体"/>
        <family val="3"/>
        <charset val="134"/>
      </rPr>
      <t>  住房公积金</t>
    </r>
  </si>
  <si>
    <r>
      <rPr>
        <sz val="11"/>
        <rFont val="宋体"/>
        <family val="3"/>
        <charset val="134"/>
      </rPr>
      <t>99</t>
    </r>
  </si>
  <si>
    <r>
      <rPr>
        <sz val="11"/>
        <rFont val="宋体"/>
        <family val="3"/>
        <charset val="134"/>
      </rPr>
      <t>  其他工资福利支出</t>
    </r>
  </si>
  <si>
    <r>
      <rPr>
        <sz val="11"/>
        <rFont val="宋体"/>
        <family val="3"/>
        <charset val="134"/>
      </rPr>
      <t> 商品和服务支出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</si>
  <si>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</si>
  <si>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01</t>
    </r>
  </si>
  <si>
    <r>
      <rPr>
        <sz val="11"/>
        <rFont val="宋体"/>
        <family val="3"/>
        <charset val="134"/>
      </rPr>
      <t>  办公费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</si>
  <si>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</si>
  <si>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02</t>
    </r>
  </si>
  <si>
    <r>
      <rPr>
        <sz val="11"/>
        <rFont val="宋体"/>
        <family val="3"/>
        <charset val="134"/>
      </rPr>
      <t>  印刷费</t>
    </r>
  </si>
  <si>
    <r>
      <rPr>
        <sz val="11"/>
        <rFont val="宋体"/>
        <family val="3"/>
        <charset val="134"/>
      </rPr>
      <t>05</t>
    </r>
  </si>
  <si>
    <r>
      <rPr>
        <sz val="11"/>
        <rFont val="宋体"/>
        <family val="3"/>
        <charset val="134"/>
      </rPr>
      <t>  水费</t>
    </r>
  </si>
  <si>
    <r>
      <rPr>
        <sz val="11"/>
        <rFont val="宋体"/>
        <family val="3"/>
        <charset val="134"/>
      </rPr>
      <t>06</t>
    </r>
  </si>
  <si>
    <r>
      <rPr>
        <sz val="11"/>
        <rFont val="宋体"/>
        <family val="3"/>
        <charset val="134"/>
      </rPr>
      <t>  电费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</si>
  <si>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</si>
  <si>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  邮电费</t>
    </r>
  </si>
  <si>
    <r>
      <rPr>
        <sz val="11"/>
        <rFont val="宋体"/>
        <family val="3"/>
        <charset val="134"/>
      </rPr>
      <t>  物业管理费</t>
    </r>
  </si>
  <si>
    <r>
      <rPr>
        <sz val="11"/>
        <rFont val="宋体"/>
        <family val="3"/>
        <charset val="134"/>
      </rPr>
      <t>11</t>
    </r>
  </si>
  <si>
    <r>
      <rPr>
        <sz val="11"/>
        <rFont val="宋体"/>
        <family val="3"/>
        <charset val="134"/>
      </rPr>
      <t>  差旅费</t>
    </r>
  </si>
  <si>
    <r>
      <rPr>
        <sz val="11"/>
        <rFont val="宋体"/>
        <family val="3"/>
        <charset val="134"/>
      </rPr>
      <t>  维修（护）费</t>
    </r>
  </si>
  <si>
    <r>
      <rPr>
        <sz val="11"/>
        <rFont val="宋体"/>
        <family val="3"/>
        <charset val="134"/>
      </rPr>
      <t>16</t>
    </r>
  </si>
  <si>
    <r>
      <rPr>
        <sz val="11"/>
        <rFont val="宋体"/>
        <family val="3"/>
        <charset val="134"/>
      </rPr>
      <t>  培训费</t>
    </r>
  </si>
  <si>
    <r>
      <rPr>
        <sz val="11"/>
        <rFont val="宋体"/>
        <family val="3"/>
        <charset val="134"/>
      </rPr>
      <t>26</t>
    </r>
  </si>
  <si>
    <r>
      <rPr>
        <sz val="11"/>
        <rFont val="宋体"/>
        <family val="3"/>
        <charset val="134"/>
      </rPr>
      <t>  劳务费</t>
    </r>
  </si>
  <si>
    <r>
      <rPr>
        <sz val="11"/>
        <rFont val="宋体"/>
        <family val="3"/>
        <charset val="134"/>
      </rPr>
      <t>28</t>
    </r>
  </si>
  <si>
    <r>
      <rPr>
        <sz val="11"/>
        <rFont val="宋体"/>
        <family val="3"/>
        <charset val="134"/>
      </rPr>
      <t>  工会经费</t>
    </r>
  </si>
  <si>
    <r>
      <rPr>
        <sz val="11"/>
        <rFont val="宋体"/>
        <family val="3"/>
        <charset val="134"/>
      </rPr>
      <t>29</t>
    </r>
  </si>
  <si>
    <r>
      <rPr>
        <sz val="11"/>
        <rFont val="宋体"/>
        <family val="3"/>
        <charset val="134"/>
      </rPr>
      <t>  福利费</t>
    </r>
  </si>
  <si>
    <r>
      <rPr>
        <sz val="11"/>
        <rFont val="宋体"/>
        <family val="3"/>
        <charset val="134"/>
      </rPr>
      <t>31</t>
    </r>
  </si>
  <si>
    <r>
      <rPr>
        <sz val="11"/>
        <rFont val="宋体"/>
        <family val="3"/>
        <charset val="134"/>
      </rPr>
      <t>  公务用车运行维护费</t>
    </r>
  </si>
  <si>
    <r>
      <rPr>
        <sz val="11"/>
        <rFont val="宋体"/>
        <family val="3"/>
        <charset val="134"/>
      </rPr>
      <t>99</t>
    </r>
  </si>
  <si>
    <r>
      <rPr>
        <sz val="11"/>
        <rFont val="宋体"/>
        <family val="3"/>
        <charset val="134"/>
      </rPr>
      <t>  其他商品和服务支出</t>
    </r>
  </si>
  <si>
    <r>
      <rPr>
        <sz val="11"/>
        <rFont val="宋体"/>
        <family val="3"/>
        <charset val="134"/>
      </rPr>
      <t> 对个人和家庭的补助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</si>
  <si>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</si>
  <si>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  退休费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</si>
  <si>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</si>
  <si>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  生活补助</t>
    </r>
  </si>
  <si>
    <r>
      <rPr>
        <sz val="11"/>
        <rFont val="宋体"/>
        <family val="3"/>
        <charset val="134"/>
      </rPr>
      <t>  医疗费补助</t>
    </r>
  </si>
  <si>
    <r>
      <rPr>
        <sz val="11"/>
        <rFont val="宋体"/>
        <family val="3"/>
        <charset val="134"/>
      </rPr>
      <t> 攀枝花市南山实验学校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</si>
  <si>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</si>
  <si>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 小学教育</t>
    </r>
  </si>
  <si>
    <r>
      <rPr>
        <sz val="11"/>
        <rFont val="宋体"/>
        <family val="3"/>
        <charset val="134"/>
      </rPr>
      <t> 初中教育</t>
    </r>
  </si>
  <si>
    <r>
      <rPr>
        <sz val="11"/>
        <rFont val="宋体"/>
        <family val="3"/>
        <charset val="134"/>
      </rPr>
      <t> 机关事业单位基本养老保险缴费支出</t>
    </r>
  </si>
  <si>
    <r>
      <rPr>
        <sz val="11"/>
        <rFont val="宋体"/>
        <family val="3"/>
        <charset val="134"/>
      </rPr>
      <t> 机关事业单位职业年金缴费支出</t>
    </r>
  </si>
  <si>
    <r>
      <rPr>
        <sz val="11"/>
        <rFont val="宋体"/>
        <family val="3"/>
        <charset val="134"/>
      </rPr>
      <t> 死亡抚恤</t>
    </r>
  </si>
  <si>
    <r>
      <rPr>
        <sz val="11"/>
        <rFont val="宋体"/>
        <family val="3"/>
        <charset val="134"/>
      </rPr>
      <t> 事业单位医疗</t>
    </r>
  </si>
  <si>
    <r>
      <rPr>
        <sz val="11"/>
        <rFont val="宋体"/>
        <family val="3"/>
        <charset val="134"/>
      </rPr>
      <t> 公务员医疗补助</t>
    </r>
  </si>
  <si>
    <r>
      <rPr>
        <sz val="11"/>
        <rFont val="宋体"/>
        <family val="3"/>
        <charset val="134"/>
      </rPr>
      <t> 住房公积金</t>
    </r>
  </si>
  <si>
    <r>
      <rPr>
        <sz val="11"/>
        <rFont val="宋体"/>
        <family val="3"/>
        <charset val="134"/>
      </rPr>
      <t>攀枝花市南山实验学校部门</t>
    </r>
  </si>
  <si>
    <r>
      <rPr>
        <sz val="11"/>
        <rFont val="宋体"/>
        <family val="3"/>
        <charset val="134"/>
      </rPr>
      <t> 小学教育</t>
    </r>
  </si>
  <si>
    <r>
      <rPr>
        <sz val="11"/>
        <rFont val="宋体"/>
        <family val="3"/>
        <charset val="134"/>
      </rPr>
      <t> 初中教育</t>
    </r>
  </si>
  <si>
    <r>
      <rPr>
        <sz val="11"/>
        <rFont val="宋体"/>
        <family val="3"/>
        <charset val="134"/>
      </rPr>
      <t> 机关事业单位基本养老保险缴费支出</t>
    </r>
  </si>
  <si>
    <r>
      <rPr>
        <sz val="11"/>
        <rFont val="宋体"/>
        <family val="3"/>
        <charset val="134"/>
      </rPr>
      <t> 机关事业单位职业年金缴费支出</t>
    </r>
  </si>
  <si>
    <r>
      <rPr>
        <sz val="11"/>
        <rFont val="宋体"/>
        <family val="3"/>
        <charset val="134"/>
      </rPr>
      <t> 死亡抚恤</t>
    </r>
  </si>
  <si>
    <r>
      <rPr>
        <sz val="11"/>
        <rFont val="宋体"/>
        <family val="3"/>
        <charset val="134"/>
      </rPr>
      <t> 事业单位医疗</t>
    </r>
  </si>
  <si>
    <r>
      <rPr>
        <sz val="11"/>
        <rFont val="宋体"/>
        <family val="3"/>
        <charset val="134"/>
      </rPr>
      <t> 公务员医疗补助</t>
    </r>
  </si>
  <si>
    <r>
      <rPr>
        <sz val="11"/>
        <rFont val="宋体"/>
        <family val="3"/>
        <charset val="134"/>
      </rPr>
      <t> 住房公积金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</si>
  <si>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</si>
  <si>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攀枝花市南山实验学校</t>
    </r>
  </si>
  <si>
    <r>
      <rPr>
        <sz val="11"/>
        <rFont val="宋体"/>
        <family val="3"/>
        <charset val="134"/>
      </rPr>
      <t>  教育事业发展</t>
    </r>
  </si>
  <si>
    <r>
      <rPr>
        <sz val="11"/>
        <rFont val="宋体"/>
        <family val="3"/>
        <charset val="134"/>
      </rPr>
      <t>  免作业本</t>
    </r>
  </si>
  <si>
    <r>
      <rPr>
        <sz val="11"/>
        <rFont val="宋体"/>
        <family val="3"/>
        <charset val="134"/>
      </rPr>
      <t>  临聘教师劳务费</t>
    </r>
  </si>
  <si>
    <r>
      <rPr>
        <sz val="11"/>
        <rFont val="宋体"/>
        <family val="3"/>
        <charset val="134"/>
      </rPr>
      <t>  免作业本</t>
    </r>
  </si>
  <si>
    <r>
      <rPr>
        <sz val="11"/>
        <rFont val="宋体"/>
        <family val="3"/>
        <charset val="134"/>
      </rPr>
      <t>  工资福利支出</t>
    </r>
  </si>
  <si>
    <r>
      <rPr>
        <sz val="11"/>
        <rFont val="宋体"/>
        <family val="3"/>
        <charset val="134"/>
      </rPr>
      <t>   基本工资</t>
    </r>
  </si>
  <si>
    <r>
      <rPr>
        <sz val="11"/>
        <rFont val="宋体"/>
        <family val="3"/>
        <charset val="134"/>
      </rPr>
      <t>   津贴补贴</t>
    </r>
  </si>
  <si>
    <r>
      <rPr>
        <sz val="11"/>
        <rFont val="宋体"/>
        <family val="3"/>
        <charset val="134"/>
      </rPr>
      <t>   绩效工资</t>
    </r>
  </si>
  <si>
    <r>
      <rPr>
        <sz val="11"/>
        <rFont val="宋体"/>
        <family val="3"/>
        <charset val="134"/>
      </rPr>
      <t>   机关事业单位基本养老保险缴费</t>
    </r>
  </si>
  <si>
    <r>
      <rPr>
        <sz val="11"/>
        <rFont val="宋体"/>
        <family val="3"/>
        <charset val="134"/>
      </rPr>
      <t>   职业年金缴费</t>
    </r>
  </si>
  <si>
    <r>
      <rPr>
        <sz val="11"/>
        <rFont val="宋体"/>
        <family val="3"/>
        <charset val="134"/>
      </rPr>
      <t>   职工基本医疗保险缴费</t>
    </r>
  </si>
  <si>
    <r>
      <rPr>
        <sz val="11"/>
        <rFont val="宋体"/>
        <family val="3"/>
        <charset val="134"/>
      </rPr>
      <t>   公务员医疗补助缴费</t>
    </r>
  </si>
  <si>
    <r>
      <rPr>
        <sz val="11"/>
        <rFont val="宋体"/>
        <family val="3"/>
        <charset val="134"/>
      </rPr>
      <t>   其他社会保障缴费</t>
    </r>
  </si>
  <si>
    <r>
      <rPr>
        <sz val="11"/>
        <rFont val="宋体"/>
        <family val="3"/>
        <charset val="134"/>
      </rPr>
      <t>   住房公积金</t>
    </r>
  </si>
  <si>
    <r>
      <rPr>
        <sz val="11"/>
        <rFont val="宋体"/>
        <family val="3"/>
        <charset val="134"/>
      </rPr>
      <t>   其他工资福利支出</t>
    </r>
  </si>
  <si>
    <r>
      <rPr>
        <sz val="11"/>
        <rFont val="宋体"/>
        <family val="3"/>
        <charset val="134"/>
      </rPr>
      <t>  商品和服务支出</t>
    </r>
  </si>
  <si>
    <r>
      <rPr>
        <sz val="11"/>
        <rFont val="宋体"/>
        <family val="3"/>
        <charset val="134"/>
      </rPr>
      <t>   办公费</t>
    </r>
  </si>
  <si>
    <r>
      <rPr>
        <sz val="11"/>
        <rFont val="宋体"/>
        <family val="3"/>
        <charset val="134"/>
      </rPr>
      <t>   印刷费</t>
    </r>
  </si>
  <si>
    <r>
      <rPr>
        <sz val="11"/>
        <rFont val="宋体"/>
        <family val="3"/>
        <charset val="134"/>
      </rPr>
      <t>   水费</t>
    </r>
  </si>
  <si>
    <r>
      <rPr>
        <sz val="11"/>
        <rFont val="宋体"/>
        <family val="3"/>
        <charset val="134"/>
      </rPr>
      <t>   电费</t>
    </r>
  </si>
  <si>
    <r>
      <rPr>
        <sz val="11"/>
        <rFont val="宋体"/>
        <family val="3"/>
        <charset val="134"/>
      </rPr>
      <t>   邮电费</t>
    </r>
  </si>
  <si>
    <r>
      <rPr>
        <sz val="11"/>
        <rFont val="宋体"/>
        <family val="3"/>
        <charset val="134"/>
      </rPr>
      <t>   物业管理费</t>
    </r>
  </si>
  <si>
    <r>
      <rPr>
        <sz val="11"/>
        <rFont val="宋体"/>
        <family val="3"/>
        <charset val="134"/>
      </rPr>
      <t>   差旅费</t>
    </r>
  </si>
  <si>
    <r>
      <rPr>
        <sz val="11"/>
        <rFont val="宋体"/>
        <family val="3"/>
        <charset val="134"/>
      </rPr>
      <t>   维修（护）费</t>
    </r>
  </si>
  <si>
    <r>
      <rPr>
        <sz val="11"/>
        <rFont val="宋体"/>
        <family val="3"/>
        <charset val="134"/>
      </rPr>
      <t>   培训费</t>
    </r>
  </si>
  <si>
    <r>
      <rPr>
        <sz val="11"/>
        <rFont val="宋体"/>
        <family val="3"/>
        <charset val="134"/>
      </rPr>
      <t>   劳务费</t>
    </r>
  </si>
  <si>
    <r>
      <rPr>
        <sz val="11"/>
        <rFont val="宋体"/>
        <family val="3"/>
        <charset val="134"/>
      </rPr>
      <t>   工会经费</t>
    </r>
  </si>
  <si>
    <r>
      <rPr>
        <sz val="11"/>
        <rFont val="宋体"/>
        <family val="3"/>
        <charset val="134"/>
      </rPr>
      <t>   福利费</t>
    </r>
  </si>
  <si>
    <r>
      <rPr>
        <sz val="11"/>
        <rFont val="宋体"/>
        <family val="3"/>
        <charset val="134"/>
      </rPr>
      <t>   公务用车运行维护费</t>
    </r>
  </si>
  <si>
    <r>
      <rPr>
        <sz val="11"/>
        <rFont val="宋体"/>
        <family val="3"/>
        <charset val="134"/>
      </rPr>
      <t>   其他商品和服务支出</t>
    </r>
  </si>
  <si>
    <r>
      <rPr>
        <sz val="11"/>
        <rFont val="宋体"/>
        <family val="3"/>
        <charset val="134"/>
      </rPr>
      <t>  对个人和家庭的补助</t>
    </r>
  </si>
  <si>
    <r>
      <rPr>
        <sz val="11"/>
        <rFont val="宋体"/>
        <family val="3"/>
        <charset val="134"/>
      </rPr>
      <t>   退休费</t>
    </r>
  </si>
  <si>
    <r>
      <rPr>
        <sz val="11"/>
        <rFont val="宋体"/>
        <family val="3"/>
        <charset val="134"/>
      </rPr>
      <t>   生活补助</t>
    </r>
  </si>
  <si>
    <r>
      <rPr>
        <sz val="11"/>
        <rFont val="宋体"/>
        <family val="3"/>
        <charset val="134"/>
      </rPr>
      <t>   医疗费补助</t>
    </r>
  </si>
  <si>
    <t xml:space="preserve">
表2</t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</si>
  <si>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</si>
  <si>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</si>
  <si>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</si>
  <si>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</si>
  <si>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</si>
  <si>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国防支出</t>
    </r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</si>
  <si>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</si>
  <si>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</si>
  <si>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</si>
  <si>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</si>
  <si>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</si>
  <si>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</si>
  <si>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</si>
  <si>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</si>
  <si>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</si>
  <si>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</si>
  <si>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</si>
  <si>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</si>
  <si>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</si>
  <si>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</si>
  <si>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</si>
  <si>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</si>
  <si>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</si>
  <si>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</si>
  <si>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</si>
  <si>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</si>
  <si>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</si>
  <si>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</si>
  <si>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</si>
  <si>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</si>
  <si>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</si>
  <si>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</si>
  <si>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</si>
  <si>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t>2022年部门预算</t>
  </si>
  <si>
    <t xml:space="preserve"> </t>
  </si>
  <si>
    <t>部门收支总表</t>
  </si>
  <si>
    <t>金额单位：万元</t>
  </si>
  <si>
    <t>收    入</t>
  </si>
  <si>
    <t>支    出</t>
  </si>
  <si>
    <t>项    目</t>
  </si>
  <si>
    <t>预算数</t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</si>
  <si>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</si>
  <si>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</si>
  <si>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</si>
  <si>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</si>
  <si>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</si>
  <si>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</si>
  <si>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</si>
  <si>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</si>
  <si>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</si>
  <si>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</si>
  <si>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</si>
  <si>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</si>
  <si>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</si>
  <si>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</si>
  <si>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</si>
  <si>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</si>
  <si>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</si>
  <si>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</si>
  <si>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</si>
  <si>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</si>
  <si>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</si>
  <si>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</si>
  <si>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</si>
  <si>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078001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</si>
  <si>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</si>
  <si>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</si>
  <si>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</si>
  <si>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</si>
  <si>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</si>
  <si>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</si>
  <si>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</si>
  <si>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</si>
  <si>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</si>
  <si>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</si>
  <si>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</si>
  <si>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</si>
  <si>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03</t>
  </si>
  <si>
    <t>208</t>
  </si>
  <si>
    <t>05</t>
  </si>
  <si>
    <t>06</t>
  </si>
  <si>
    <t>08</t>
  </si>
  <si>
    <t>01</t>
  </si>
  <si>
    <t>210</t>
  </si>
  <si>
    <t>11</t>
  </si>
  <si>
    <t>221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</si>
  <si>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</si>
  <si>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</si>
  <si>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</si>
  <si>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</si>
  <si>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</si>
  <si>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</si>
  <si>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一、上年结转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</si>
  <si>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</si>
  <si>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</si>
  <si>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</si>
  <si>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</si>
  <si>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</si>
  <si>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</si>
  <si>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</si>
  <si>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</si>
  <si>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</si>
  <si>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</si>
  <si>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</si>
  <si>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表3</t>
  </si>
  <si>
    <t>一般公共预算支出预算表</t>
  </si>
  <si>
    <t>当年财政拨款安排</t>
  </si>
  <si>
    <t>078</t>
  </si>
  <si>
    <t>表3-1</t>
  </si>
  <si>
    <t>一般公共预算基本支出预算表</t>
  </si>
  <si>
    <t>人员经费</t>
  </si>
  <si>
    <t>公用经费</t>
  </si>
  <si>
    <t>301</t>
  </si>
  <si>
    <t>30101</t>
  </si>
  <si>
    <t>30102</t>
  </si>
  <si>
    <t>30107</t>
  </si>
  <si>
    <t>30108</t>
  </si>
  <si>
    <t>30109</t>
  </si>
  <si>
    <t>30110</t>
  </si>
  <si>
    <t>30111</t>
  </si>
  <si>
    <t>30112</t>
  </si>
  <si>
    <t>30113</t>
  </si>
  <si>
    <t>30199</t>
  </si>
  <si>
    <t>302</t>
  </si>
  <si>
    <t>30201</t>
  </si>
  <si>
    <t>30202</t>
  </si>
  <si>
    <t>30205</t>
  </si>
  <si>
    <t>30206</t>
  </si>
  <si>
    <t>30207</t>
  </si>
  <si>
    <t>30209</t>
  </si>
  <si>
    <t>30211</t>
  </si>
  <si>
    <t>30213</t>
  </si>
  <si>
    <t>30216</t>
  </si>
  <si>
    <t>30226</t>
  </si>
  <si>
    <t>30228</t>
  </si>
  <si>
    <t>30229</t>
  </si>
  <si>
    <t>30231</t>
  </si>
  <si>
    <t>30299</t>
  </si>
  <si>
    <t>303</t>
  </si>
  <si>
    <t>30302</t>
  </si>
  <si>
    <t>30305</t>
  </si>
  <si>
    <t>30307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</si>
  <si>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</si>
  <si>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</si>
  <si>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</si>
  <si>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</si>
  <si>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</si>
  <si>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</si>
  <si>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</si>
  <si>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</si>
  <si>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</si>
  <si>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</si>
  <si>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</si>
  <si>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</si>
  <si>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</si>
  <si>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</si>
  <si>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</si>
  <si>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</si>
  <si>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</si>
  <si>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</si>
  <si>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</si>
  <si>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</si>
  <si>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攀枝花市南山实验学校</t>
    <phoneticPr fontId="15" type="noConversion"/>
  </si>
  <si>
    <t>满意度指标</t>
  </si>
  <si>
    <t>满意度
指标</t>
  </si>
  <si>
    <t>可持续影响
指标</t>
  </si>
  <si>
    <t>生态效益
指标</t>
  </si>
  <si>
    <t>社会效益
指标</t>
  </si>
  <si>
    <t>经济效益
指标</t>
  </si>
  <si>
    <t>效益指标</t>
  </si>
  <si>
    <t>成本指标</t>
  </si>
  <si>
    <t>时效指标</t>
  </si>
  <si>
    <t>质量指标</t>
  </si>
  <si>
    <t>数量指标</t>
  </si>
  <si>
    <t>完成指标</t>
  </si>
  <si>
    <t>指标值（包含数字及文字描述）</t>
  </si>
  <si>
    <t>三级指标</t>
  </si>
  <si>
    <t>二级指标</t>
  </si>
  <si>
    <t>一级指标</t>
  </si>
  <si>
    <t>年
度
绩
效
指
标</t>
  </si>
  <si>
    <t>年度
总体
目标</t>
  </si>
  <si>
    <t>金额合计</t>
  </si>
  <si>
    <t>其他资金</t>
  </si>
  <si>
    <t>财政拨款</t>
  </si>
  <si>
    <t>总额</t>
  </si>
  <si>
    <t>预算金额（万元）</t>
  </si>
  <si>
    <t>主要内容</t>
  </si>
  <si>
    <t>任务名称</t>
  </si>
  <si>
    <t>年度
主要
任务</t>
  </si>
  <si>
    <t>其他效益指标</t>
  </si>
  <si>
    <t>可持续影响指标</t>
  </si>
  <si>
    <t>生态效益指标</t>
  </si>
  <si>
    <t>社会效益指标</t>
  </si>
  <si>
    <t>经济效益指标</t>
  </si>
  <si>
    <t>其他指标</t>
  </si>
  <si>
    <t>其他绩效指标</t>
  </si>
  <si>
    <t>项目效益</t>
  </si>
  <si>
    <t>项目完成</t>
  </si>
  <si>
    <t>其中：其他资金</t>
  </si>
  <si>
    <t>其中：财政拨款</t>
  </si>
  <si>
    <t>绩效指标</t>
  </si>
  <si>
    <t>项目总体目标</t>
  </si>
  <si>
    <t>项目资金情况</t>
  </si>
  <si>
    <t>项目名称</t>
  </si>
  <si>
    <t>序号</t>
  </si>
  <si>
    <t>单位：万元</t>
  </si>
  <si>
    <t>部门预算项目支出绩效目标表</t>
  </si>
  <si>
    <t>1</t>
  </si>
  <si>
    <t>免作业本</t>
  </si>
  <si>
    <t>全面覆盖在校学生，落实“二免一补”民生政策，推进九年义务教育的公平，均衡发展，保障适龄儿童接受良好教育，构建和谐社会。</t>
  </si>
  <si>
    <t>参考2021年在校生1712人</t>
  </si>
  <si>
    <t>足额发放</t>
  </si>
  <si>
    <t>2022年
1-12月</t>
  </si>
  <si>
    <t>宣传义务教育，使党和政府的惠民政策家喻户哓、深入人心。</t>
  </si>
  <si>
    <t>推进教育综合改革，优化教育资源配置，促进教育公平，提高教育质量，促进均衡发展。</t>
  </si>
  <si>
    <t>学生及家长满意度</t>
  </si>
  <si>
    <t>大于95%</t>
  </si>
  <si>
    <t>2</t>
  </si>
  <si>
    <t>教育事业发展</t>
  </si>
  <si>
    <t>保障教学成果稳定，提高社会对学校的认可度，深化教育改革，做到做到奖勤罚懒，奖优罚劣，充分发挥奖励的激励作用。</t>
  </si>
  <si>
    <t>参考2021年聘用17人</t>
  </si>
  <si>
    <t>确保良好的学校教学秩序和正常教学工作的开展</t>
  </si>
  <si>
    <t>保障学校工作正常进行，促进学校健康和可持续发展</t>
  </si>
  <si>
    <t>教职工满意度</t>
  </si>
  <si>
    <t>3</t>
  </si>
  <si>
    <t>聘用教师工资</t>
  </si>
  <si>
    <t>工资按2000元/月/人； 社保单位部分按1123.2/月/人</t>
  </si>
  <si>
    <t>促进学校发展，深化教育教学改革，提高教育教学质量。</t>
  </si>
  <si>
    <t>按小学30元/生/年，中学40元/生/年标准核算</t>
  </si>
  <si>
    <t>学校其他收入60000元</t>
  </si>
  <si>
    <t>参考2021年聘用6人</t>
  </si>
  <si>
    <r>
      <t>（</t>
    </r>
    <r>
      <rPr>
        <b/>
        <sz val="12"/>
        <rFont val="Times New Roman"/>
        <family val="1"/>
      </rPr>
      <t xml:space="preserve">  2022 </t>
    </r>
    <r>
      <rPr>
        <b/>
        <sz val="12"/>
        <rFont val="宋体"/>
        <family val="3"/>
        <charset val="134"/>
      </rPr>
      <t>年度）</t>
    </r>
    <phoneticPr fontId="9" type="noConversion"/>
  </si>
  <si>
    <t>部门名称</t>
  </si>
  <si>
    <t>攀枝花市南山实验学校</t>
    <phoneticPr fontId="9" type="noConversion"/>
  </si>
  <si>
    <t>任务1</t>
  </si>
  <si>
    <t>人员类支出</t>
    <phoneticPr fontId="9" type="noConversion"/>
  </si>
  <si>
    <t>任务2</t>
  </si>
  <si>
    <t>日常公用经费</t>
    <phoneticPr fontId="9" type="noConversion"/>
  </si>
  <si>
    <t>任务3</t>
  </si>
  <si>
    <t>特定目标类支出</t>
    <phoneticPr fontId="9" type="noConversion"/>
  </si>
  <si>
    <t>目标1：强化基础教育，落实素质教育，促进学校发展。                                                                                                                         目标2：优化教师队伍，提高教师工作积极性，提高教育教学质量。                                                                                                                目标3：减轻地方政府的就学压力，促进社会稳定。</t>
    <phoneticPr fontId="9" type="noConversion"/>
  </si>
  <si>
    <t xml:space="preserve"> 指标1：保障教职工待遇</t>
    <phoneticPr fontId="9" type="noConversion"/>
  </si>
  <si>
    <r>
      <t>用于支付11</t>
    </r>
    <r>
      <rPr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>名教职工基本工资、津贴补贴、绩效工资、住房公积金、各种保险等人员经费开支</t>
    </r>
    <phoneticPr fontId="9" type="noConversion"/>
  </si>
  <si>
    <t xml:space="preserve"> 指标2：日常公用</t>
    <phoneticPr fontId="9" type="noConversion"/>
  </si>
  <si>
    <t>主要用于包括：学校办公费、设备设施购置、水电费、印刷费、邮电费、专用材料费、差旅费、维修维护费、宣传广告费、大型活动费等学校正常运转的日常支出</t>
    <phoneticPr fontId="9" type="noConversion"/>
  </si>
  <si>
    <t xml:space="preserve"> 指标3：项目支出</t>
    <phoneticPr fontId="9" type="noConversion"/>
  </si>
  <si>
    <r>
      <t>支付</t>
    </r>
    <r>
      <rPr>
        <sz val="10"/>
        <rFont val="宋体"/>
        <family val="3"/>
        <charset val="134"/>
      </rPr>
      <t>教师早晚自习费、自聘教师劳务费；发放全校</t>
    </r>
    <r>
      <rPr>
        <sz val="10"/>
        <rFont val="宋体"/>
        <family val="3"/>
        <charset val="134"/>
      </rPr>
      <t>1712</t>
    </r>
    <r>
      <rPr>
        <sz val="10"/>
        <rFont val="宋体"/>
        <family val="3"/>
        <charset val="134"/>
      </rPr>
      <t>名学生的免作业本费</t>
    </r>
    <phoneticPr fontId="9" type="noConversion"/>
  </si>
  <si>
    <t>合理计划和使用各项指标，改善办学条件，提高教育教学质量</t>
    <phoneticPr fontId="9" type="noConversion"/>
  </si>
  <si>
    <t>按照东区教育体育局的绿色教育评价细则，确保学生、教师和学校等方面稳定的发展，进一步提高教育教学质量。确保教育评估达到优秀</t>
    <phoneticPr fontId="9" type="noConversion"/>
  </si>
  <si>
    <r>
      <t>202</t>
    </r>
    <r>
      <rPr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>年全年</t>
    </r>
    <phoneticPr fontId="9" type="noConversion"/>
  </si>
  <si>
    <r>
      <t>202</t>
    </r>
    <r>
      <rPr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>年1-12月</t>
    </r>
    <phoneticPr fontId="9" type="noConversion"/>
  </si>
  <si>
    <t>学校运转经费</t>
    <phoneticPr fontId="9" type="noConversion"/>
  </si>
  <si>
    <r>
      <t>财政拨款及其他资金共计约2</t>
    </r>
    <r>
      <rPr>
        <sz val="10"/>
        <rFont val="宋体"/>
        <family val="3"/>
        <charset val="134"/>
      </rPr>
      <t>137.22</t>
    </r>
    <r>
      <rPr>
        <sz val="10"/>
        <rFont val="宋体"/>
        <family val="3"/>
        <charset val="134"/>
      </rPr>
      <t>万元</t>
    </r>
    <phoneticPr fontId="9" type="noConversion"/>
  </si>
  <si>
    <t>保证教学工作正常开展，提高教学质量</t>
    <phoneticPr fontId="9" type="noConversion"/>
  </si>
  <si>
    <t>加强学校对外宣传，利用报纸、微信等平台进行宣传，扩大学校的影响力，学校美誉度进一步攀升。以活动为载体，培养学生良好的思想情操；加强对学生的爱国主义、集体主义和社会主义教育；合理配置教育资源，提高办学效益。</t>
    <phoneticPr fontId="9" type="noConversion"/>
  </si>
  <si>
    <t>教育教学质量稳步提高，学校健康持续发展</t>
    <phoneticPr fontId="9" type="noConversion"/>
  </si>
  <si>
    <t>保障教职工工资福利待遇，以人为本，提升教职工“幸福感”； 着眼长远规划，构建科学管理体系；结合新教育理念制定发展规划，明确学校未来三年发展蓝图。</t>
    <phoneticPr fontId="9" type="noConversion"/>
  </si>
  <si>
    <t>服务对象满意度</t>
    <phoneticPr fontId="9" type="noConversion"/>
  </si>
  <si>
    <r>
      <t>大于9</t>
    </r>
    <r>
      <rPr>
        <sz val="10"/>
        <rFont val="宋体"/>
        <family val="3"/>
        <charset val="134"/>
      </rPr>
      <t>5%</t>
    </r>
    <phoneticPr fontId="9" type="noConversion"/>
  </si>
  <si>
    <t>部门整体支出绩效目标表</t>
    <phoneticPr fontId="9" type="noConversion"/>
  </si>
  <si>
    <t>部门：攀枝花市南山实验学校</t>
    <phoneticPr fontId="15" type="noConversion"/>
  </si>
  <si>
    <t>部门：攀枝花市南山实验学校</t>
    <phoneticPr fontId="15" type="noConversion"/>
  </si>
  <si>
    <t>部门：攀枝花市南山实验学校</t>
    <phoneticPr fontId="15" type="noConversion"/>
  </si>
  <si>
    <t>部门：攀枝花市南山实验学校</t>
    <phoneticPr fontId="15" type="noConversion"/>
  </si>
  <si>
    <t>表7</t>
    <phoneticPr fontId="15" type="noConversion"/>
  </si>
  <si>
    <t>此表无数据</t>
    <phoneticPr fontId="15" type="noConversion"/>
  </si>
  <si>
    <t>表8</t>
    <phoneticPr fontId="15" type="noConversion"/>
  </si>
  <si>
    <t>表6</t>
  </si>
  <si>
    <t>政府采购预算表</t>
  </si>
  <si>
    <t>品目名称</t>
  </si>
  <si>
    <t>采购事由</t>
  </si>
  <si>
    <t>预计采购时间</t>
  </si>
  <si>
    <t>数量</t>
  </si>
  <si>
    <t>单价</t>
  </si>
  <si>
    <t>采购金额</t>
  </si>
  <si>
    <t>资金来源</t>
  </si>
  <si>
    <t>备注</t>
  </si>
  <si>
    <t>区级财政安排</t>
  </si>
  <si>
    <t>上级补助资金安排金额</t>
  </si>
  <si>
    <t>结转资金（财返资金）安排金额</t>
  </si>
  <si>
    <t>日常公用经费安排金额</t>
  </si>
  <si>
    <t>其他转运类项目经费安排</t>
  </si>
  <si>
    <t>特定目标类项目经费安排</t>
  </si>
  <si>
    <t>项目经费名称</t>
  </si>
  <si>
    <t>合   计</t>
  </si>
  <si>
    <t>本单位本年度没有该项预算</t>
  </si>
  <si>
    <t>部门:攀枝花市南山实验学校</t>
    <phoneticPr fontId="15" type="noConversion"/>
  </si>
  <si>
    <t>无</t>
    <phoneticPr fontId="15" type="noConversion"/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</si>
</sst>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76" formatCode="yyyy&quot;年&quot;mm&quot;月&quot;dd&quot;日&quot;"/>
    <numFmt numFmtId="177" formatCode="#,##0_ "/>
    <numFmt numFmtId="178" formatCode="0_ "/>
  </numFmts>
  <fonts count="31">
    <font>
      <sz val="11"/>
      <color indexed="8"/>
      <name val="宋体"/>
      <family val="2"/>
      <charset val="1"/>
      <scheme val="minor"/>
    </font>
    <font>
      <b/>
      <sz val="22"/>
      <name val="楷体"/>
      <family val="3"/>
      <charset val="134"/>
    </font>
    <font>
      <b/>
      <sz val="36"/>
      <name val="黑体"/>
      <family val="3"/>
      <charset val="134"/>
    </font>
    <font>
      <b/>
      <sz val="16"/>
      <name val="宋体"/>
      <family val="3"/>
      <charset val="134"/>
    </font>
    <font>
      <sz val="11"/>
      <name val="SimSun"/>
      <charset val="134"/>
    </font>
    <font>
      <sz val="11"/>
      <name val="宋体"/>
      <family val="3"/>
      <charset val="134"/>
    </font>
    <font>
      <sz val="9"/>
      <name val="SimSun"/>
      <charset val="134"/>
    </font>
    <font>
      <b/>
      <sz val="16"/>
      <name val="黑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Hiragino Sans GB"/>
    </font>
    <font>
      <b/>
      <sz val="9"/>
      <name val="Hiragino Sans GB"/>
    </font>
    <font>
      <sz val="9"/>
      <name val="simhei"/>
      <family val="3"/>
      <charset val="134"/>
    </font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b/>
      <sz val="12"/>
      <name val="Times New Roman"/>
      <family val="1"/>
    </font>
    <font>
      <b/>
      <sz val="18"/>
      <name val="宋体"/>
      <family val="3"/>
      <charset val="134"/>
    </font>
    <font>
      <sz val="12"/>
      <name val="黑体"/>
      <family val="3"/>
      <charset val="134"/>
    </font>
    <font>
      <b/>
      <sz val="1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auto="1"/>
      </left>
      <right/>
      <top/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0" borderId="1"/>
    <xf numFmtId="0" fontId="20" fillId="0" borderId="1">
      <alignment vertical="center"/>
    </xf>
    <xf numFmtId="0" fontId="25" fillId="0" borderId="1">
      <alignment vertical="center"/>
    </xf>
    <xf numFmtId="0" fontId="28" fillId="0" borderId="1">
      <alignment vertical="center"/>
    </xf>
  </cellStyleXfs>
  <cellXfs count="16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6" fillId="0" borderId="5" xfId="0" applyFont="1" applyBorder="1" applyAlignment="1">
      <alignment vertical="center" wrapText="1"/>
    </xf>
    <xf numFmtId="0" fontId="6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 wrapText="1"/>
    </xf>
    <xf numFmtId="0" fontId="6" fillId="0" borderId="8" xfId="0" applyFont="1" applyBorder="1" applyAlignment="1">
      <alignment vertical="center"/>
    </xf>
    <xf numFmtId="0" fontId="6" fillId="0" borderId="8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vertical="center" wrapText="1"/>
    </xf>
    <xf numFmtId="0" fontId="6" fillId="0" borderId="6" xfId="0" applyFont="1" applyBorder="1" applyAlignment="1">
      <alignment vertical="center"/>
    </xf>
    <xf numFmtId="0" fontId="8" fillId="2" borderId="10" xfId="0" applyFont="1" applyFill="1" applyBorder="1" applyAlignment="1">
      <alignment horizontal="center" vertical="center"/>
    </xf>
    <xf numFmtId="0" fontId="6" fillId="0" borderId="12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5" fillId="0" borderId="10" xfId="0" applyFont="1" applyBorder="1" applyAlignment="1">
      <alignment horizontal="left" vertical="center"/>
    </xf>
    <xf numFmtId="4" fontId="5" fillId="0" borderId="10" xfId="0" applyNumberFormat="1" applyFont="1" applyBorder="1" applyAlignment="1">
      <alignment horizontal="right" vertical="center"/>
    </xf>
    <xf numFmtId="0" fontId="9" fillId="0" borderId="12" xfId="0" applyFont="1" applyBorder="1" applyAlignment="1">
      <alignment vertical="center" wrapText="1"/>
    </xf>
    <xf numFmtId="0" fontId="10" fillId="0" borderId="6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4" fontId="8" fillId="0" borderId="10" xfId="0" applyNumberFormat="1" applyFont="1" applyBorder="1" applyAlignment="1">
      <alignment horizontal="right" vertical="center"/>
    </xf>
    <xf numFmtId="0" fontId="10" fillId="0" borderId="12" xfId="0" applyFont="1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6" fillId="0" borderId="13" xfId="0" applyFont="1" applyBorder="1" applyAlignment="1">
      <alignment vertical="center"/>
    </xf>
    <xf numFmtId="0" fontId="11" fillId="0" borderId="13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right" vertical="center" wrapText="1"/>
    </xf>
    <xf numFmtId="0" fontId="9" fillId="0" borderId="8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vertical="center"/>
    </xf>
    <xf numFmtId="0" fontId="9" fillId="0" borderId="6" xfId="0" applyFont="1" applyBorder="1" applyAlignment="1">
      <alignment vertical="center" wrapText="1"/>
    </xf>
    <xf numFmtId="0" fontId="8" fillId="0" borderId="15" xfId="0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right" vertical="center"/>
    </xf>
    <xf numFmtId="0" fontId="5" fillId="3" borderId="15" xfId="0" applyFont="1" applyFill="1" applyBorder="1" applyAlignment="1">
      <alignment horizontal="left" vertical="center"/>
    </xf>
    <xf numFmtId="4" fontId="5" fillId="0" borderId="15" xfId="0" applyNumberFormat="1" applyFont="1" applyBorder="1" applyAlignment="1">
      <alignment horizontal="right" vertical="center"/>
    </xf>
    <xf numFmtId="0" fontId="9" fillId="0" borderId="12" xfId="0" applyFont="1" applyBorder="1" applyAlignment="1">
      <alignment vertical="center"/>
    </xf>
    <xf numFmtId="4" fontId="5" fillId="3" borderId="15" xfId="0" applyNumberFormat="1" applyFont="1" applyFill="1" applyBorder="1" applyAlignment="1">
      <alignment horizontal="right" vertical="center"/>
    </xf>
    <xf numFmtId="0" fontId="9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 wrapText="1"/>
    </xf>
    <xf numFmtId="0" fontId="9" fillId="0" borderId="17" xfId="0" applyFont="1" applyBorder="1" applyAlignment="1">
      <alignment vertical="center" wrapText="1"/>
    </xf>
    <xf numFmtId="0" fontId="8" fillId="2" borderId="1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13" fillId="0" borderId="1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4" fillId="0" borderId="5" xfId="0" applyFont="1" applyBorder="1" applyAlignment="1">
      <alignment horizontal="right" vertical="center" wrapText="1"/>
    </xf>
    <xf numFmtId="0" fontId="5" fillId="0" borderId="8" xfId="0" applyFont="1" applyBorder="1" applyAlignment="1">
      <alignment horizontal="right" vertical="center"/>
    </xf>
    <xf numFmtId="0" fontId="5" fillId="0" borderId="10" xfId="0" applyFont="1" applyBorder="1" applyAlignment="1">
      <alignment horizontal="center" vertical="center"/>
    </xf>
    <xf numFmtId="0" fontId="6" fillId="0" borderId="13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16" fillId="0" borderId="1" xfId="2" applyAlignment="1">
      <alignment vertical="center" wrapText="1"/>
    </xf>
    <xf numFmtId="0" fontId="17" fillId="0" borderId="1" xfId="2" applyFont="1" applyAlignment="1">
      <alignment vertical="center" wrapText="1"/>
    </xf>
    <xf numFmtId="0" fontId="18" fillId="0" borderId="4" xfId="2" applyFont="1" applyBorder="1" applyAlignment="1">
      <alignment horizontal="center" vertical="center" wrapText="1"/>
    </xf>
    <xf numFmtId="0" fontId="19" fillId="0" borderId="4" xfId="2" applyFont="1" applyBorder="1" applyAlignment="1">
      <alignment horizontal="center" vertical="center" wrapText="1"/>
    </xf>
    <xf numFmtId="0" fontId="19" fillId="0" borderId="23" xfId="2" applyFont="1" applyBorder="1" applyAlignment="1">
      <alignment horizontal="center" vertical="center" wrapText="1"/>
    </xf>
    <xf numFmtId="0" fontId="19" fillId="0" borderId="4" xfId="2" applyFont="1" applyBorder="1" applyAlignment="1">
      <alignment vertical="center" wrapText="1"/>
    </xf>
    <xf numFmtId="0" fontId="18" fillId="0" borderId="4" xfId="2" applyFont="1" applyBorder="1" applyAlignment="1">
      <alignment vertical="center" wrapText="1"/>
    </xf>
    <xf numFmtId="0" fontId="16" fillId="0" borderId="1" xfId="2" applyAlignment="1">
      <alignment vertical="center"/>
    </xf>
    <xf numFmtId="0" fontId="5" fillId="0" borderId="1" xfId="2" applyFont="1" applyAlignment="1">
      <alignment horizontal="right" vertical="center"/>
    </xf>
    <xf numFmtId="0" fontId="23" fillId="0" borderId="1" xfId="2" applyFont="1" applyAlignment="1">
      <alignment vertical="center"/>
    </xf>
    <xf numFmtId="0" fontId="9" fillId="0" borderId="1" xfId="3" applyFont="1" applyFill="1" applyBorder="1" applyAlignment="1">
      <alignment horizontal="left" vertical="center" wrapText="1"/>
    </xf>
    <xf numFmtId="177" fontId="9" fillId="0" borderId="1" xfId="3" applyNumberFormat="1" applyFont="1" applyFill="1" applyBorder="1" applyAlignment="1">
      <alignment horizontal="right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49" fontId="19" fillId="0" borderId="4" xfId="3" applyNumberFormat="1" applyFont="1" applyFill="1" applyBorder="1" applyAlignment="1">
      <alignment horizontal="center" vertical="center" wrapText="1"/>
    </xf>
    <xf numFmtId="49" fontId="18" fillId="0" borderId="24" xfId="3" applyNumberFormat="1" applyFont="1" applyFill="1" applyBorder="1" applyAlignment="1">
      <alignment vertical="center" wrapText="1"/>
    </xf>
    <xf numFmtId="49" fontId="18" fillId="0" borderId="4" xfId="0" applyNumberFormat="1" applyFont="1" applyFill="1" applyBorder="1" applyAlignment="1">
      <alignment horizontal="center" vertical="center" wrapText="1"/>
    </xf>
    <xf numFmtId="49" fontId="18" fillId="0" borderId="4" xfId="0" applyNumberFormat="1" applyFont="1" applyBorder="1" applyAlignment="1">
      <alignment vertical="center" wrapText="1"/>
    </xf>
    <xf numFmtId="43" fontId="18" fillId="0" borderId="4" xfId="1" applyNumberFormat="1" applyFont="1" applyBorder="1" applyAlignment="1">
      <alignment vertical="center"/>
    </xf>
    <xf numFmtId="49" fontId="18" fillId="0" borderId="4" xfId="0" applyNumberFormat="1" applyFont="1" applyFill="1" applyBorder="1" applyAlignment="1">
      <alignment vertical="center" wrapText="1"/>
    </xf>
    <xf numFmtId="0" fontId="18" fillId="0" borderId="4" xfId="2" applyFont="1" applyFill="1" applyBorder="1" applyAlignment="1">
      <alignment vertical="center" wrapText="1"/>
    </xf>
    <xf numFmtId="0" fontId="26" fillId="0" borderId="4" xfId="0" applyFont="1" applyFill="1" applyBorder="1" applyAlignment="1">
      <alignment vertical="center" wrapText="1"/>
    </xf>
    <xf numFmtId="0" fontId="26" fillId="0" borderId="4" xfId="2" applyFont="1" applyFill="1" applyBorder="1" applyAlignment="1">
      <alignment vertical="center" wrapText="1"/>
    </xf>
    <xf numFmtId="0" fontId="26" fillId="0" borderId="4" xfId="0" applyFont="1" applyFill="1" applyBorder="1" applyAlignment="1">
      <alignment vertical="center"/>
    </xf>
    <xf numFmtId="0" fontId="26" fillId="0" borderId="4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9" fillId="0" borderId="6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8" fillId="2" borderId="15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5" fillId="0" borderId="5" xfId="0" applyFont="1" applyBorder="1" applyAlignment="1">
      <alignment vertical="center"/>
    </xf>
    <xf numFmtId="0" fontId="8" fillId="2" borderId="15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 wrapText="1"/>
    </xf>
    <xf numFmtId="0" fontId="18" fillId="0" borderId="3" xfId="2" applyFont="1" applyBorder="1" applyAlignment="1">
      <alignment horizontal="left" vertical="center" wrapText="1"/>
    </xf>
    <xf numFmtId="0" fontId="18" fillId="0" borderId="18" xfId="2" applyFont="1" applyBorder="1" applyAlignment="1">
      <alignment horizontal="left" vertical="center" wrapText="1"/>
    </xf>
    <xf numFmtId="0" fontId="18" fillId="0" borderId="2" xfId="2" applyFont="1" applyBorder="1" applyAlignment="1">
      <alignment horizontal="center" vertical="center" wrapText="1"/>
    </xf>
    <xf numFmtId="0" fontId="18" fillId="0" borderId="19" xfId="2" applyFont="1" applyBorder="1" applyAlignment="1">
      <alignment horizontal="center" vertical="center" wrapText="1"/>
    </xf>
    <xf numFmtId="0" fontId="18" fillId="0" borderId="2" xfId="2" applyFont="1" applyBorder="1" applyAlignment="1">
      <alignment vertical="center" wrapText="1"/>
    </xf>
    <xf numFmtId="0" fontId="18" fillId="0" borderId="19" xfId="2" applyFont="1" applyBorder="1" applyAlignment="1">
      <alignment vertical="center" wrapText="1"/>
    </xf>
    <xf numFmtId="0" fontId="18" fillId="0" borderId="18" xfId="0" applyFont="1" applyBorder="1" applyAlignment="1">
      <alignment vertical="center"/>
    </xf>
    <xf numFmtId="0" fontId="19" fillId="0" borderId="4" xfId="2" applyFont="1" applyBorder="1" applyAlignment="1">
      <alignment horizontal="center" vertical="center" wrapText="1"/>
    </xf>
    <xf numFmtId="0" fontId="19" fillId="0" borderId="3" xfId="2" applyFont="1" applyBorder="1" applyAlignment="1">
      <alignment horizontal="center" vertical="center" wrapText="1"/>
    </xf>
    <xf numFmtId="0" fontId="19" fillId="0" borderId="18" xfId="2" applyFont="1" applyBorder="1" applyAlignment="1">
      <alignment horizontal="center" vertical="center" wrapText="1"/>
    </xf>
    <xf numFmtId="0" fontId="19" fillId="0" borderId="18" xfId="0" applyFont="1" applyBorder="1" applyAlignment="1">
      <alignment vertical="center"/>
    </xf>
    <xf numFmtId="0" fontId="19" fillId="0" borderId="11" xfId="2" applyFont="1" applyBorder="1" applyAlignment="1">
      <alignment horizontal="center" vertical="center" wrapText="1"/>
    </xf>
    <xf numFmtId="0" fontId="18" fillId="0" borderId="4" xfId="2" applyFont="1" applyBorder="1" applyAlignment="1">
      <alignment horizontal="center" vertical="center" wrapText="1"/>
    </xf>
    <xf numFmtId="0" fontId="18" fillId="0" borderId="16" xfId="2" applyFont="1" applyBorder="1" applyAlignment="1">
      <alignment horizontal="center" vertical="center" wrapText="1"/>
    </xf>
    <xf numFmtId="0" fontId="18" fillId="0" borderId="22" xfId="2" applyFont="1" applyBorder="1" applyAlignment="1">
      <alignment horizontal="center" vertical="center" wrapText="1"/>
    </xf>
    <xf numFmtId="0" fontId="18" fillId="0" borderId="21" xfId="2" applyFont="1" applyBorder="1" applyAlignment="1">
      <alignment horizontal="center" vertical="center" wrapText="1"/>
    </xf>
    <xf numFmtId="0" fontId="18" fillId="0" borderId="20" xfId="2" applyFont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left" vertical="center" wrapText="1"/>
    </xf>
    <xf numFmtId="0" fontId="27" fillId="0" borderId="4" xfId="2" applyFont="1" applyFill="1" applyBorder="1" applyAlignment="1">
      <alignment vertical="center"/>
    </xf>
    <xf numFmtId="0" fontId="18" fillId="0" borderId="3" xfId="2" applyFont="1" applyBorder="1" applyAlignment="1">
      <alignment horizontal="center" vertical="center" wrapText="1"/>
    </xf>
    <xf numFmtId="0" fontId="18" fillId="0" borderId="18" xfId="2" applyFont="1" applyBorder="1" applyAlignment="1">
      <alignment horizontal="center" vertical="center" wrapText="1"/>
    </xf>
    <xf numFmtId="0" fontId="18" fillId="0" borderId="11" xfId="2" applyFont="1" applyBorder="1" applyAlignment="1">
      <alignment horizontal="center" vertical="center" wrapText="1"/>
    </xf>
    <xf numFmtId="0" fontId="24" fillId="0" borderId="1" xfId="2" applyFont="1" applyAlignment="1">
      <alignment horizontal="left" vertical="center"/>
    </xf>
    <xf numFmtId="0" fontId="22" fillId="0" borderId="1" xfId="2" applyFont="1" applyAlignment="1">
      <alignment horizontal="center" vertical="center" wrapText="1"/>
    </xf>
    <xf numFmtId="0" fontId="17" fillId="0" borderId="1" xfId="2" applyFont="1" applyAlignment="1">
      <alignment horizontal="center" vertical="center" wrapText="1"/>
    </xf>
    <xf numFmtId="0" fontId="18" fillId="0" borderId="3" xfId="2" applyFont="1" applyBorder="1" applyAlignment="1">
      <alignment vertical="center" wrapText="1"/>
    </xf>
    <xf numFmtId="0" fontId="18" fillId="0" borderId="18" xfId="2" applyFont="1" applyBorder="1" applyAlignment="1">
      <alignment vertical="center" wrapText="1"/>
    </xf>
    <xf numFmtId="0" fontId="18" fillId="0" borderId="11" xfId="2" applyFont="1" applyBorder="1" applyAlignment="1">
      <alignment horizontal="left" vertical="center" wrapText="1"/>
    </xf>
    <xf numFmtId="0" fontId="5" fillId="0" borderId="1" xfId="3" applyFont="1" applyFill="1" applyAlignment="1">
      <alignment horizontal="center" vertical="center" wrapText="1"/>
    </xf>
    <xf numFmtId="49" fontId="22" fillId="0" borderId="1" xfId="3" applyNumberFormat="1" applyFont="1" applyFill="1" applyBorder="1" applyAlignment="1">
      <alignment horizontal="center" vertical="center" wrapText="1"/>
    </xf>
    <xf numFmtId="177" fontId="22" fillId="0" borderId="1" xfId="3" applyNumberFormat="1" applyFont="1" applyFill="1" applyBorder="1" applyAlignment="1">
      <alignment horizontal="center" vertical="center" wrapText="1"/>
    </xf>
    <xf numFmtId="49" fontId="18" fillId="0" borderId="24" xfId="3" applyNumberFormat="1" applyFont="1" applyFill="1" applyBorder="1" applyAlignment="1">
      <alignment horizontal="left" vertical="center" wrapText="1"/>
    </xf>
    <xf numFmtId="177" fontId="18" fillId="0" borderId="24" xfId="3" applyNumberFormat="1" applyFont="1" applyFill="1" applyBorder="1" applyAlignment="1">
      <alignment horizontal="left" vertical="center" wrapText="1"/>
    </xf>
    <xf numFmtId="177" fontId="19" fillId="0" borderId="4" xfId="3" applyNumberFormat="1" applyFont="1" applyFill="1" applyBorder="1" applyAlignment="1">
      <alignment horizontal="center" vertical="center" wrapText="1"/>
    </xf>
    <xf numFmtId="49" fontId="19" fillId="0" borderId="4" xfId="3" applyNumberFormat="1" applyFont="1" applyFill="1" applyBorder="1" applyAlignment="1">
      <alignment horizontal="center" vertical="center" wrapText="1"/>
    </xf>
    <xf numFmtId="49" fontId="19" fillId="0" borderId="3" xfId="3" applyNumberFormat="1" applyFont="1" applyFill="1" applyBorder="1" applyAlignment="1">
      <alignment horizontal="center" vertical="center" wrapText="1"/>
    </xf>
    <xf numFmtId="49" fontId="19" fillId="0" borderId="11" xfId="3" applyNumberFormat="1" applyFont="1" applyFill="1" applyBorder="1" applyAlignment="1">
      <alignment horizontal="center" vertical="center" wrapText="1"/>
    </xf>
    <xf numFmtId="49" fontId="19" fillId="0" borderId="18" xfId="3" applyNumberFormat="1" applyFont="1" applyFill="1" applyBorder="1" applyAlignment="1">
      <alignment horizontal="center" vertical="center" wrapText="1"/>
    </xf>
    <xf numFmtId="177" fontId="19" fillId="0" borderId="7" xfId="3" applyNumberFormat="1" applyFont="1" applyFill="1" applyBorder="1" applyAlignment="1">
      <alignment horizontal="center" vertical="center" wrapText="1"/>
    </xf>
    <xf numFmtId="177" fontId="19" fillId="0" borderId="23" xfId="3" applyNumberFormat="1" applyFont="1" applyFill="1" applyBorder="1" applyAlignment="1">
      <alignment horizontal="center" vertical="center" wrapText="1"/>
    </xf>
    <xf numFmtId="0" fontId="29" fillId="0" borderId="1" xfId="5" applyFont="1" applyFill="1" applyBorder="1" applyAlignment="1">
      <alignment horizontal="left" vertical="center" wrapText="1"/>
    </xf>
    <xf numFmtId="0" fontId="30" fillId="0" borderId="1" xfId="5" applyFont="1" applyFill="1" applyBorder="1" applyAlignment="1">
      <alignment horizontal="center" vertical="center" wrapText="1"/>
    </xf>
    <xf numFmtId="0" fontId="30" fillId="0" borderId="1" xfId="5" applyFont="1" applyFill="1" applyBorder="1" applyAlignment="1">
      <alignment horizontal="left" vertical="center" wrapText="1"/>
    </xf>
    <xf numFmtId="0" fontId="28" fillId="0" borderId="1" xfId="5" applyFont="1" applyFill="1" applyBorder="1" applyAlignment="1">
      <alignment vertical="center" wrapText="1"/>
    </xf>
    <xf numFmtId="0" fontId="28" fillId="0" borderId="1" xfId="5" applyFont="1" applyFill="1" applyBorder="1" applyAlignment="1">
      <alignment horizontal="right" vertical="center" wrapText="1"/>
    </xf>
    <xf numFmtId="0" fontId="3" fillId="0" borderId="1" xfId="5" applyFont="1" applyFill="1" applyBorder="1" applyAlignment="1">
      <alignment horizontal="center" vertical="center" wrapText="1"/>
    </xf>
    <xf numFmtId="178" fontId="18" fillId="0" borderId="25" xfId="5" applyNumberFormat="1" applyFont="1" applyFill="1" applyBorder="1" applyAlignment="1">
      <alignment horizontal="left" vertical="center" wrapText="1"/>
    </xf>
    <xf numFmtId="178" fontId="18" fillId="0" borderId="25" xfId="5" applyNumberFormat="1" applyFont="1" applyFill="1" applyBorder="1" applyAlignment="1">
      <alignment vertical="center" wrapText="1"/>
    </xf>
    <xf numFmtId="178" fontId="18" fillId="0" borderId="1" xfId="5" applyNumberFormat="1" applyFont="1" applyFill="1" applyBorder="1" applyAlignment="1">
      <alignment vertical="center" wrapText="1"/>
    </xf>
    <xf numFmtId="178" fontId="18" fillId="0" borderId="1" xfId="5" applyNumberFormat="1" applyFont="1" applyFill="1" applyBorder="1" applyAlignment="1">
      <alignment horizontal="center" vertical="center" wrapText="1"/>
    </xf>
    <xf numFmtId="0" fontId="18" fillId="0" borderId="1" xfId="5" applyFont="1" applyFill="1" applyBorder="1" applyAlignment="1">
      <alignment vertical="center" wrapText="1"/>
    </xf>
    <xf numFmtId="0" fontId="19" fillId="0" borderId="26" xfId="5" applyFont="1" applyFill="1" applyBorder="1" applyAlignment="1">
      <alignment horizontal="center" vertical="center" wrapText="1"/>
    </xf>
    <xf numFmtId="0" fontId="19" fillId="0" borderId="27" xfId="5" applyFont="1" applyFill="1" applyBorder="1" applyAlignment="1">
      <alignment horizontal="center" vertical="center" wrapText="1"/>
    </xf>
    <xf numFmtId="0" fontId="19" fillId="0" borderId="1" xfId="5" applyFont="1" applyFill="1" applyBorder="1" applyAlignment="1">
      <alignment horizontal="center" vertical="center" wrapText="1"/>
    </xf>
    <xf numFmtId="0" fontId="19" fillId="0" borderId="28" xfId="5" applyFont="1" applyFill="1" applyBorder="1" applyAlignment="1">
      <alignment horizontal="center" vertical="center" wrapText="1"/>
    </xf>
    <xf numFmtId="0" fontId="19" fillId="0" borderId="26" xfId="5" applyFont="1" applyFill="1" applyBorder="1" applyAlignment="1">
      <alignment horizontal="center" vertical="center" wrapText="1"/>
    </xf>
    <xf numFmtId="0" fontId="18" fillId="0" borderId="26" xfId="5" applyFont="1" applyFill="1" applyBorder="1" applyAlignment="1">
      <alignment horizontal="center" vertical="center" wrapText="1"/>
    </xf>
    <xf numFmtId="178" fontId="18" fillId="0" borderId="26" xfId="5" applyNumberFormat="1" applyFont="1" applyFill="1" applyBorder="1" applyAlignment="1">
      <alignment horizontal="center" vertical="center" wrapText="1"/>
    </xf>
    <xf numFmtId="3" fontId="18" fillId="0" borderId="26" xfId="5" applyNumberFormat="1" applyFont="1" applyFill="1" applyBorder="1" applyAlignment="1">
      <alignment horizontal="center" vertical="center" wrapText="1"/>
    </xf>
    <xf numFmtId="0" fontId="18" fillId="0" borderId="27" xfId="5" applyFont="1" applyFill="1" applyBorder="1" applyAlignment="1">
      <alignment vertical="center" wrapText="1"/>
    </xf>
    <xf numFmtId="0" fontId="18" fillId="0" borderId="26" xfId="5" applyFont="1" applyFill="1" applyBorder="1" applyAlignment="1">
      <alignment horizontal="center" vertical="center" wrapText="1"/>
    </xf>
    <xf numFmtId="178" fontId="18" fillId="0" borderId="26" xfId="5" applyNumberFormat="1" applyFont="1" applyFill="1" applyBorder="1" applyAlignment="1">
      <alignment vertical="center" wrapText="1"/>
    </xf>
    <xf numFmtId="0" fontId="18" fillId="0" borderId="26" xfId="5" applyFont="1" applyFill="1" applyBorder="1" applyAlignment="1">
      <alignment vertical="center" wrapText="1"/>
    </xf>
    <xf numFmtId="0" fontId="19" fillId="0" borderId="1" xfId="5" applyFont="1" applyFill="1" applyBorder="1" applyAlignment="1">
      <alignment vertical="center" wrapText="1"/>
    </xf>
    <xf numFmtId="0" fontId="28" fillId="0" borderId="1" xfId="5" applyFont="1">
      <alignment vertical="center"/>
    </xf>
    <xf numFmtId="0" fontId="28" fillId="0" borderId="1" xfId="5" applyFont="1" applyFill="1" applyBorder="1" applyAlignment="1">
      <alignment horizontal="center" vertical="center" wrapText="1"/>
    </xf>
  </cellXfs>
  <cellStyles count="6">
    <cellStyle name="常规" xfId="0" builtinId="0"/>
    <cellStyle name="常规 2" xfId="2"/>
    <cellStyle name="常规 3" xfId="3"/>
    <cellStyle name="常规 4" xfId="4"/>
    <cellStyle name="常规 5" xfId="5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externalLink" Target="externalLinks/externalLink9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29" Type="http://schemas.openxmlformats.org/officeDocument/2006/relationships/externalLink" Target="externalLinks/externalLink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8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7.xml"/><Relationship Id="rId28" Type="http://schemas.openxmlformats.org/officeDocument/2006/relationships/externalLink" Target="externalLinks/externalLink12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6.xml"/><Relationship Id="rId27" Type="http://schemas.openxmlformats.org/officeDocument/2006/relationships/externalLink" Target="externalLinks/externalLink11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8.&#36164;&#20135;&#22788;/20210112-/2022&#24180;&#39044;&#31639;1.12/&#39044;&#23457;&#34920;&#26684;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2-&#25910;&#22788;&#23460;\5.&#38472;&#38639;\20210112-\20210112-\C:\Users\Administrator\Desktop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01&#26446;&#23398;&#38182;/01&#32508;&#21512;&#31185;/01&#39044;&#20915;&#31639;&#32534;&#21046;/01&#20195;&#32534;&#39044;&#31639;/02&#35843;&#25972;&#39044;&#31639;/2020&#24180;/2020&#24180;1&#33267;10&#26376;&#35843;&#25972;&#39044;&#31639;/&#26368;&#32456;&#23450;&#31295;/word&#21450;excel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I:\Documents%20and%20Settings\Administrator\Local%20Settings\Temporary%20Internet%20Files\Content.IE5\4DWRWNSJ\&#26356;&#27491;&#21518;\&#30465;&#21457;2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446;&#23398;&#38182;/01&#32508;&#21512;&#31185;/01&#39044;&#20915;&#31639;&#32534;&#21046;/02&#20915;&#31639;&#32534;&#21046;/2017&#24180;/&#19978;&#20250;/04%202017&#24180;&#20915;&#31639;&#65288;&#19978;&#20250;&#65289;/&#23450;&#31295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aacde/WINDOWS/!gzq/2001/08&#20915;&#31639;&#36164;&#26009;&#21367;/2001&#24180;&#39044;&#31639;&#22806;&#20915;&#31639;/2001&#24180;&#30465;&#26412;&#32423;&#39044;&#31639;&#22806;&#20915;&#31639;&#65288;&#24635;&#34920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&#27827;&#23736;&#21457;&#36865;/2016&#24180;1-10&#26376;&#35843;&#25972;&#39044;&#31639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D:\&#26700;&#38754;\&#24050;&#29992;&#36807;\&#20859;&#32769;&#20445;&#38505;&#31639;&#36134;\2016&#24180;\00001&#20859;&#32769;&#20445;&#38505;&#25913;&#38761;&#8220;&#20004;&#39033;&#21333;&#20301;&#32564;&#36153;&#8221;&#34917;&#21161;\ING%20%200705%20&#26368;&#26032;&#29256;\&#21407;&#22987;&#36164;&#26009;\&#25105;&#30340;&#25991;&#26723;\&#26700;&#38754;\&#20998;&#31867;&#25512;&#36827;&#20107;&#19994;&#21333;&#20301;&#25913;&#38761;\2014&#24180;\&#26368;&#26032;&#20998;&#31867;&#20010;&#25968;&#32479;&#35745;\&#20840;&#20013;&#24515;&#27719;&#24635;(8.25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  <sheetName val="Sheet2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tabSelected="1" workbookViewId="0">
      <selection activeCell="A3" sqref="A3"/>
    </sheetView>
  </sheetViews>
  <sheetFormatPr defaultColWidth="10" defaultRowHeight="13.5"/>
  <cols>
    <col min="1" max="1" width="143.625" customWidth="1"/>
    <col min="2" max="2" width="9.75" customWidth="1"/>
  </cols>
  <sheetData>
    <row r="1" spans="1:1" ht="84.95" customHeight="1">
      <c r="A1" s="1" t="s">
        <v>317</v>
      </c>
    </row>
    <row r="2" spans="1:1" ht="160.5" customHeight="1">
      <c r="A2" s="2" t="s">
        <v>188</v>
      </c>
    </row>
    <row r="3" spans="1:1" ht="146.65" customHeight="1">
      <c r="A3" s="3">
        <v>44676</v>
      </c>
    </row>
  </sheetData>
  <phoneticPr fontId="15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1"/>
  <sheetViews>
    <sheetView workbookViewId="0">
      <pane ySplit="5" topLeftCell="A6" activePane="bottomLeft" state="frozen"/>
      <selection pane="bottomLeft" activeCell="B6" sqref="B6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spans="1:6" ht="16.350000000000001" customHeight="1">
      <c r="A1" s="4"/>
      <c r="B1" s="5"/>
      <c r="C1" s="6"/>
      <c r="D1" s="7"/>
      <c r="E1" s="5" t="s">
        <v>0</v>
      </c>
      <c r="F1" s="8" t="s">
        <v>189</v>
      </c>
    </row>
    <row r="2" spans="1:6" ht="22.9" customHeight="1">
      <c r="A2" s="7"/>
      <c r="B2" s="84" t="s">
        <v>190</v>
      </c>
      <c r="C2" s="84"/>
      <c r="D2" s="84"/>
      <c r="E2" s="84"/>
      <c r="F2" s="8"/>
    </row>
    <row r="3" spans="1:6" ht="19.5" customHeight="1">
      <c r="A3" s="9"/>
      <c r="B3" s="83" t="s">
        <v>416</v>
      </c>
      <c r="C3" s="10"/>
      <c r="D3" s="10"/>
      <c r="E3" s="11" t="s">
        <v>191</v>
      </c>
      <c r="F3" s="12"/>
    </row>
    <row r="4" spans="1:6" ht="24.4" customHeight="1">
      <c r="A4" s="13"/>
      <c r="B4" s="85" t="s">
        <v>192</v>
      </c>
      <c r="C4" s="85"/>
      <c r="D4" s="85" t="s">
        <v>193</v>
      </c>
      <c r="E4" s="85"/>
      <c r="F4" s="15"/>
    </row>
    <row r="5" spans="1:6" ht="24.4" customHeight="1">
      <c r="A5" s="13"/>
      <c r="B5" s="14" t="s">
        <v>194</v>
      </c>
      <c r="C5" s="14" t="s">
        <v>195</v>
      </c>
      <c r="D5" s="14" t="s">
        <v>194</v>
      </c>
      <c r="E5" s="14" t="s">
        <v>195</v>
      </c>
      <c r="F5" s="15"/>
    </row>
    <row r="6" spans="1:6" ht="22.9" customHeight="1">
      <c r="A6" s="86"/>
      <c r="B6" s="17" t="s">
        <v>1</v>
      </c>
      <c r="C6" s="18">
        <v>2137.2199999999998</v>
      </c>
      <c r="D6" s="17" t="s">
        <v>2</v>
      </c>
      <c r="E6" s="18"/>
      <c r="F6" s="19"/>
    </row>
    <row r="7" spans="1:6" ht="22.9" customHeight="1">
      <c r="A7" s="86"/>
      <c r="B7" s="17" t="s">
        <v>3</v>
      </c>
      <c r="C7" s="18"/>
      <c r="D7" s="17" t="s">
        <v>4</v>
      </c>
      <c r="E7" s="18"/>
      <c r="F7" s="19"/>
    </row>
    <row r="8" spans="1:6" ht="22.9" customHeight="1">
      <c r="A8" s="86"/>
      <c r="B8" s="17" t="s">
        <v>5</v>
      </c>
      <c r="C8" s="18"/>
      <c r="D8" s="17" t="s">
        <v>6</v>
      </c>
      <c r="E8" s="18"/>
      <c r="F8" s="19"/>
    </row>
    <row r="9" spans="1:6" ht="22.9" customHeight="1">
      <c r="A9" s="86"/>
      <c r="B9" s="17" t="s">
        <v>7</v>
      </c>
      <c r="C9" s="18"/>
      <c r="D9" s="17" t="s">
        <v>8</v>
      </c>
      <c r="E9" s="18"/>
      <c r="F9" s="19"/>
    </row>
    <row r="10" spans="1:6" ht="22.9" customHeight="1">
      <c r="A10" s="86"/>
      <c r="B10" s="17" t="s">
        <v>9</v>
      </c>
      <c r="C10" s="18"/>
      <c r="D10" s="17" t="s">
        <v>10</v>
      </c>
      <c r="E10" s="18">
        <v>1667.37</v>
      </c>
      <c r="F10" s="19"/>
    </row>
    <row r="11" spans="1:6" ht="22.9" customHeight="1">
      <c r="A11" s="86"/>
      <c r="B11" s="17" t="s">
        <v>11</v>
      </c>
      <c r="C11" s="18"/>
      <c r="D11" s="17" t="s">
        <v>12</v>
      </c>
      <c r="E11" s="18"/>
      <c r="F11" s="19"/>
    </row>
    <row r="12" spans="1:6" ht="22.9" customHeight="1">
      <c r="A12" s="86"/>
      <c r="B12" s="17" t="s">
        <v>13</v>
      </c>
      <c r="C12" s="18"/>
      <c r="D12" s="17" t="s">
        <v>14</v>
      </c>
      <c r="E12" s="18"/>
      <c r="F12" s="19"/>
    </row>
    <row r="13" spans="1:6" ht="22.9" customHeight="1">
      <c r="A13" s="86"/>
      <c r="B13" s="17" t="s">
        <v>13</v>
      </c>
      <c r="C13" s="18"/>
      <c r="D13" s="17" t="s">
        <v>15</v>
      </c>
      <c r="E13" s="18">
        <v>196.84</v>
      </c>
      <c r="F13" s="19"/>
    </row>
    <row r="14" spans="1:6" ht="22.9" customHeight="1">
      <c r="A14" s="86"/>
      <c r="B14" s="17" t="s">
        <v>13</v>
      </c>
      <c r="C14" s="18"/>
      <c r="D14" s="17" t="s">
        <v>16</v>
      </c>
      <c r="E14" s="18"/>
      <c r="F14" s="19"/>
    </row>
    <row r="15" spans="1:6" ht="22.9" customHeight="1">
      <c r="A15" s="86"/>
      <c r="B15" s="17" t="s">
        <v>13</v>
      </c>
      <c r="C15" s="18"/>
      <c r="D15" s="17" t="s">
        <v>17</v>
      </c>
      <c r="E15" s="18">
        <v>120.84</v>
      </c>
      <c r="F15" s="19"/>
    </row>
    <row r="16" spans="1:6" ht="22.9" customHeight="1">
      <c r="A16" s="86"/>
      <c r="B16" s="17" t="s">
        <v>13</v>
      </c>
      <c r="C16" s="18"/>
      <c r="D16" s="17" t="s">
        <v>18</v>
      </c>
      <c r="E16" s="18"/>
      <c r="F16" s="19"/>
    </row>
    <row r="17" spans="1:6" ht="22.9" customHeight="1">
      <c r="A17" s="86"/>
      <c r="B17" s="17" t="s">
        <v>13</v>
      </c>
      <c r="C17" s="18"/>
      <c r="D17" s="17" t="s">
        <v>19</v>
      </c>
      <c r="E17" s="18"/>
      <c r="F17" s="19"/>
    </row>
    <row r="18" spans="1:6" ht="22.9" customHeight="1">
      <c r="A18" s="86"/>
      <c r="B18" s="17" t="s">
        <v>13</v>
      </c>
      <c r="C18" s="18"/>
      <c r="D18" s="17" t="s">
        <v>20</v>
      </c>
      <c r="E18" s="18"/>
      <c r="F18" s="19"/>
    </row>
    <row r="19" spans="1:6" ht="22.9" customHeight="1">
      <c r="A19" s="86"/>
      <c r="B19" s="17" t="s">
        <v>13</v>
      </c>
      <c r="C19" s="18"/>
      <c r="D19" s="17" t="s">
        <v>21</v>
      </c>
      <c r="E19" s="18"/>
      <c r="F19" s="19"/>
    </row>
    <row r="20" spans="1:6" ht="22.9" customHeight="1">
      <c r="A20" s="86"/>
      <c r="B20" s="17" t="s">
        <v>13</v>
      </c>
      <c r="C20" s="18"/>
      <c r="D20" s="17" t="s">
        <v>22</v>
      </c>
      <c r="E20" s="18"/>
      <c r="F20" s="19"/>
    </row>
    <row r="21" spans="1:6" ht="22.9" customHeight="1">
      <c r="A21" s="86"/>
      <c r="B21" s="17" t="s">
        <v>13</v>
      </c>
      <c r="C21" s="18"/>
      <c r="D21" s="17" t="s">
        <v>23</v>
      </c>
      <c r="E21" s="18"/>
      <c r="F21" s="19"/>
    </row>
    <row r="22" spans="1:6" ht="22.9" customHeight="1">
      <c r="A22" s="86"/>
      <c r="B22" s="17" t="s">
        <v>13</v>
      </c>
      <c r="C22" s="18"/>
      <c r="D22" s="17" t="s">
        <v>24</v>
      </c>
      <c r="E22" s="18"/>
      <c r="F22" s="19"/>
    </row>
    <row r="23" spans="1:6" ht="22.9" customHeight="1">
      <c r="A23" s="86"/>
      <c r="B23" s="17" t="s">
        <v>13</v>
      </c>
      <c r="C23" s="18"/>
      <c r="D23" s="17" t="s">
        <v>25</v>
      </c>
      <c r="E23" s="18"/>
      <c r="F23" s="19"/>
    </row>
    <row r="24" spans="1:6" ht="22.9" customHeight="1">
      <c r="A24" s="86"/>
      <c r="B24" s="17" t="s">
        <v>13</v>
      </c>
      <c r="C24" s="18"/>
      <c r="D24" s="17" t="s">
        <v>26</v>
      </c>
      <c r="E24" s="18"/>
      <c r="F24" s="19"/>
    </row>
    <row r="25" spans="1:6" ht="22.9" customHeight="1">
      <c r="A25" s="86"/>
      <c r="B25" s="17" t="s">
        <v>13</v>
      </c>
      <c r="C25" s="18"/>
      <c r="D25" s="17" t="s">
        <v>27</v>
      </c>
      <c r="E25" s="18">
        <v>152.16</v>
      </c>
      <c r="F25" s="19"/>
    </row>
    <row r="26" spans="1:6" ht="22.9" customHeight="1">
      <c r="A26" s="86"/>
      <c r="B26" s="17" t="s">
        <v>13</v>
      </c>
      <c r="C26" s="18"/>
      <c r="D26" s="17" t="s">
        <v>28</v>
      </c>
      <c r="E26" s="18"/>
      <c r="F26" s="19"/>
    </row>
    <row r="27" spans="1:6" ht="22.9" customHeight="1">
      <c r="A27" s="86"/>
      <c r="B27" s="17" t="s">
        <v>13</v>
      </c>
      <c r="C27" s="18"/>
      <c r="D27" s="17" t="s">
        <v>29</v>
      </c>
      <c r="E27" s="18"/>
      <c r="F27" s="19"/>
    </row>
    <row r="28" spans="1:6" ht="22.9" customHeight="1">
      <c r="A28" s="86"/>
      <c r="B28" s="17" t="s">
        <v>13</v>
      </c>
      <c r="C28" s="18"/>
      <c r="D28" s="17" t="s">
        <v>30</v>
      </c>
      <c r="E28" s="18"/>
      <c r="F28" s="19"/>
    </row>
    <row r="29" spans="1:6" ht="22.9" customHeight="1">
      <c r="A29" s="86"/>
      <c r="B29" s="17" t="s">
        <v>13</v>
      </c>
      <c r="C29" s="18"/>
      <c r="D29" s="17" t="s">
        <v>31</v>
      </c>
      <c r="E29" s="18"/>
      <c r="F29" s="19"/>
    </row>
    <row r="30" spans="1:6" ht="22.9" customHeight="1">
      <c r="A30" s="86"/>
      <c r="B30" s="17" t="s">
        <v>13</v>
      </c>
      <c r="C30" s="18"/>
      <c r="D30" s="17" t="s">
        <v>32</v>
      </c>
      <c r="E30" s="18"/>
      <c r="F30" s="19"/>
    </row>
    <row r="31" spans="1:6" ht="22.9" customHeight="1">
      <c r="A31" s="86"/>
      <c r="B31" s="17" t="s">
        <v>13</v>
      </c>
      <c r="C31" s="18"/>
      <c r="D31" s="17" t="s">
        <v>33</v>
      </c>
      <c r="E31" s="18"/>
      <c r="F31" s="19"/>
    </row>
    <row r="32" spans="1:6" ht="22.9" customHeight="1">
      <c r="A32" s="86"/>
      <c r="B32" s="17" t="s">
        <v>13</v>
      </c>
      <c r="C32" s="18"/>
      <c r="D32" s="17" t="s">
        <v>34</v>
      </c>
      <c r="E32" s="18"/>
      <c r="F32" s="19"/>
    </row>
    <row r="33" spans="1:6" ht="22.9" customHeight="1">
      <c r="A33" s="86"/>
      <c r="B33" s="17" t="s">
        <v>13</v>
      </c>
      <c r="C33" s="18"/>
      <c r="D33" s="17" t="s">
        <v>35</v>
      </c>
      <c r="E33" s="18"/>
      <c r="F33" s="19"/>
    </row>
    <row r="34" spans="1:6" ht="22.9" customHeight="1">
      <c r="A34" s="86"/>
      <c r="B34" s="17" t="s">
        <v>13</v>
      </c>
      <c r="C34" s="18"/>
      <c r="D34" s="17" t="s">
        <v>36</v>
      </c>
      <c r="E34" s="18"/>
      <c r="F34" s="19"/>
    </row>
    <row r="35" spans="1:6" ht="22.9" customHeight="1">
      <c r="A35" s="86"/>
      <c r="B35" s="17" t="s">
        <v>13</v>
      </c>
      <c r="C35" s="18"/>
      <c r="D35" s="17" t="s">
        <v>37</v>
      </c>
      <c r="E35" s="18"/>
      <c r="F35" s="19"/>
    </row>
    <row r="36" spans="1:6" ht="22.9" customHeight="1">
      <c r="A36" s="20"/>
      <c r="B36" s="21" t="s">
        <v>38</v>
      </c>
      <c r="C36" s="22">
        <v>2137.2199999999998</v>
      </c>
      <c r="D36" s="21" t="s">
        <v>39</v>
      </c>
      <c r="E36" s="22">
        <v>2137.2199999999998</v>
      </c>
      <c r="F36" s="23"/>
    </row>
    <row r="37" spans="1:6" ht="22.9" customHeight="1">
      <c r="A37" s="16"/>
      <c r="B37" s="17" t="s">
        <v>196</v>
      </c>
      <c r="C37" s="18"/>
      <c r="D37" s="17" t="s">
        <v>197</v>
      </c>
      <c r="E37" s="18"/>
      <c r="F37" s="24"/>
    </row>
    <row r="38" spans="1:6" ht="22.9" customHeight="1">
      <c r="A38" s="25"/>
      <c r="B38" s="17" t="s">
        <v>198</v>
      </c>
      <c r="C38" s="18"/>
      <c r="D38" s="17" t="s">
        <v>199</v>
      </c>
      <c r="E38" s="18"/>
      <c r="F38" s="24"/>
    </row>
    <row r="39" spans="1:6" ht="22.9" customHeight="1">
      <c r="A39" s="25"/>
      <c r="B39" s="26"/>
      <c r="C39" s="26"/>
      <c r="D39" s="17" t="s">
        <v>200</v>
      </c>
      <c r="E39" s="18"/>
      <c r="F39" s="24"/>
    </row>
    <row r="40" spans="1:6" ht="22.9" customHeight="1">
      <c r="A40" s="27"/>
      <c r="B40" s="21" t="s">
        <v>201</v>
      </c>
      <c r="C40" s="22">
        <v>2137.2199999999998</v>
      </c>
      <c r="D40" s="21" t="s">
        <v>202</v>
      </c>
      <c r="E40" s="22">
        <v>2137.2199999999998</v>
      </c>
      <c r="F40" s="28"/>
    </row>
    <row r="41" spans="1:6" ht="9.75" customHeight="1">
      <c r="A41" s="29"/>
      <c r="B41" s="29"/>
      <c r="C41" s="30"/>
      <c r="D41" s="30"/>
      <c r="E41" s="29"/>
      <c r="F41" s="31"/>
    </row>
  </sheetData>
  <mergeCells count="4">
    <mergeCell ref="B2:E2"/>
    <mergeCell ref="B4:C4"/>
    <mergeCell ref="D4:E4"/>
    <mergeCell ref="A6:A35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0"/>
  <sheetViews>
    <sheetView zoomScale="85" zoomScaleNormal="85" workbookViewId="0">
      <pane ySplit="6" topLeftCell="A7" activePane="bottomLeft" state="frozen"/>
      <selection pane="bottomLeft" activeCell="C24" sqref="C24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spans="1:15" ht="16.350000000000001" customHeight="1">
      <c r="A1" s="32"/>
      <c r="B1" s="5"/>
      <c r="C1" s="6"/>
      <c r="D1" s="33"/>
      <c r="E1" s="33"/>
      <c r="F1" s="33"/>
      <c r="G1" s="6"/>
      <c r="H1" s="6"/>
      <c r="I1" s="6"/>
      <c r="J1" s="6"/>
      <c r="K1" s="6"/>
      <c r="L1" s="6"/>
      <c r="M1" s="6"/>
      <c r="N1" s="34" t="s">
        <v>203</v>
      </c>
      <c r="O1" s="16"/>
    </row>
    <row r="2" spans="1:15" ht="22.9" customHeight="1">
      <c r="A2" s="32"/>
      <c r="B2" s="87" t="s">
        <v>204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16" t="s">
        <v>189</v>
      </c>
    </row>
    <row r="3" spans="1:15" ht="19.5" customHeight="1">
      <c r="A3" s="35"/>
      <c r="B3" s="88" t="s">
        <v>416</v>
      </c>
      <c r="C3" s="88"/>
      <c r="D3" s="35"/>
      <c r="E3" s="35"/>
      <c r="F3" s="36"/>
      <c r="G3" s="35"/>
      <c r="H3" s="36"/>
      <c r="I3" s="36"/>
      <c r="J3" s="36"/>
      <c r="K3" s="36"/>
      <c r="L3" s="36"/>
      <c r="M3" s="36"/>
      <c r="N3" s="37" t="s">
        <v>191</v>
      </c>
      <c r="O3" s="38"/>
    </row>
    <row r="4" spans="1:15" ht="24.4" customHeight="1">
      <c r="A4" s="39"/>
      <c r="B4" s="89" t="s">
        <v>194</v>
      </c>
      <c r="C4" s="89"/>
      <c r="D4" s="89" t="s">
        <v>205</v>
      </c>
      <c r="E4" s="89" t="s">
        <v>206</v>
      </c>
      <c r="F4" s="89" t="s">
        <v>207</v>
      </c>
      <c r="G4" s="89" t="s">
        <v>208</v>
      </c>
      <c r="H4" s="89" t="s">
        <v>209</v>
      </c>
      <c r="I4" s="89" t="s">
        <v>210</v>
      </c>
      <c r="J4" s="89" t="s">
        <v>211</v>
      </c>
      <c r="K4" s="89" t="s">
        <v>212</v>
      </c>
      <c r="L4" s="89" t="s">
        <v>213</v>
      </c>
      <c r="M4" s="89" t="s">
        <v>214</v>
      </c>
      <c r="N4" s="89" t="s">
        <v>215</v>
      </c>
      <c r="O4" s="19"/>
    </row>
    <row r="5" spans="1:15" ht="24.4" customHeight="1">
      <c r="A5" s="39"/>
      <c r="B5" s="89" t="s">
        <v>216</v>
      </c>
      <c r="C5" s="89" t="s">
        <v>217</v>
      </c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19"/>
    </row>
    <row r="6" spans="1:15" ht="24.4" customHeight="1">
      <c r="A6" s="39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19"/>
    </row>
    <row r="7" spans="1:15" ht="22.9" customHeight="1">
      <c r="A7" s="20"/>
      <c r="B7" s="40"/>
      <c r="C7" s="40" t="s">
        <v>218</v>
      </c>
      <c r="D7" s="41">
        <v>2137.2199999999998</v>
      </c>
      <c r="E7" s="41"/>
      <c r="F7" s="41">
        <v>2137.2199999999998</v>
      </c>
      <c r="G7" s="41"/>
      <c r="H7" s="41"/>
      <c r="I7" s="41"/>
      <c r="J7" s="41"/>
      <c r="K7" s="41"/>
      <c r="L7" s="41"/>
      <c r="M7" s="41"/>
      <c r="N7" s="41"/>
      <c r="O7" s="23"/>
    </row>
    <row r="8" spans="1:15" ht="22.9" customHeight="1">
      <c r="A8" s="39"/>
      <c r="B8" s="42"/>
      <c r="C8" s="42" t="s">
        <v>13</v>
      </c>
      <c r="D8" s="43">
        <v>2137.2199999999998</v>
      </c>
      <c r="E8" s="43"/>
      <c r="F8" s="43">
        <v>2137.2199999999998</v>
      </c>
      <c r="G8" s="43"/>
      <c r="H8" s="43"/>
      <c r="I8" s="43"/>
      <c r="J8" s="43"/>
      <c r="K8" s="43"/>
      <c r="L8" s="43"/>
      <c r="M8" s="43"/>
      <c r="N8" s="43"/>
      <c r="O8" s="44"/>
    </row>
    <row r="9" spans="1:15" ht="22.9" customHeight="1">
      <c r="A9" s="39"/>
      <c r="B9" s="42" t="s">
        <v>219</v>
      </c>
      <c r="C9" s="42" t="s">
        <v>40</v>
      </c>
      <c r="D9" s="43">
        <v>2137.2199999999998</v>
      </c>
      <c r="E9" s="45"/>
      <c r="F9" s="45">
        <v>2137.2199999999998</v>
      </c>
      <c r="G9" s="45"/>
      <c r="H9" s="45"/>
      <c r="I9" s="45"/>
      <c r="J9" s="45"/>
      <c r="K9" s="45"/>
      <c r="L9" s="45"/>
      <c r="M9" s="45"/>
      <c r="N9" s="45"/>
      <c r="O9" s="44"/>
    </row>
    <row r="10" spans="1:15" ht="9.75" customHeight="1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7"/>
      <c r="O10" s="48"/>
    </row>
  </sheetData>
  <mergeCells count="16"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8"/>
  <sheetViews>
    <sheetView workbookViewId="0">
      <pane ySplit="6" topLeftCell="A7" activePane="bottomLeft" state="frozen"/>
      <selection pane="bottomLeft" activeCell="E13" sqref="E13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spans="1:12" ht="16.350000000000001" customHeight="1">
      <c r="A1" s="32"/>
      <c r="B1" s="91"/>
      <c r="C1" s="91"/>
      <c r="D1" s="91"/>
      <c r="E1" s="6"/>
      <c r="F1" s="6"/>
      <c r="G1" s="33"/>
      <c r="H1" s="33"/>
      <c r="I1" s="33"/>
      <c r="J1" s="33"/>
      <c r="K1" s="34" t="s">
        <v>220</v>
      </c>
      <c r="L1" s="16"/>
    </row>
    <row r="2" spans="1:12" ht="22.9" customHeight="1">
      <c r="A2" s="32"/>
      <c r="B2" s="87" t="s">
        <v>221</v>
      </c>
      <c r="C2" s="87"/>
      <c r="D2" s="87"/>
      <c r="E2" s="87"/>
      <c r="F2" s="87"/>
      <c r="G2" s="87"/>
      <c r="H2" s="87"/>
      <c r="I2" s="87"/>
      <c r="J2" s="87"/>
      <c r="K2" s="87"/>
      <c r="L2" s="16" t="s">
        <v>189</v>
      </c>
    </row>
    <row r="3" spans="1:12" ht="19.5" customHeight="1">
      <c r="A3" s="35"/>
      <c r="B3" s="88" t="s">
        <v>417</v>
      </c>
      <c r="C3" s="88"/>
      <c r="D3" s="88"/>
      <c r="E3" s="88"/>
      <c r="F3" s="88"/>
      <c r="G3" s="35"/>
      <c r="H3" s="35"/>
      <c r="I3" s="36"/>
      <c r="J3" s="36"/>
      <c r="K3" s="37" t="s">
        <v>191</v>
      </c>
      <c r="L3" s="38"/>
    </row>
    <row r="4" spans="1:12" ht="24.4" customHeight="1">
      <c r="A4" s="16"/>
      <c r="B4" s="92" t="s">
        <v>194</v>
      </c>
      <c r="C4" s="92"/>
      <c r="D4" s="92"/>
      <c r="E4" s="92"/>
      <c r="F4" s="92"/>
      <c r="G4" s="92" t="s">
        <v>205</v>
      </c>
      <c r="H4" s="92" t="s">
        <v>222</v>
      </c>
      <c r="I4" s="92" t="s">
        <v>223</v>
      </c>
      <c r="J4" s="92" t="s">
        <v>224</v>
      </c>
      <c r="K4" s="92" t="s">
        <v>225</v>
      </c>
      <c r="L4" s="44"/>
    </row>
    <row r="5" spans="1:12" ht="24.4" customHeight="1">
      <c r="A5" s="39"/>
      <c r="B5" s="92" t="s">
        <v>226</v>
      </c>
      <c r="C5" s="92"/>
      <c r="D5" s="92"/>
      <c r="E5" s="92" t="s">
        <v>216</v>
      </c>
      <c r="F5" s="92" t="s">
        <v>217</v>
      </c>
      <c r="G5" s="92"/>
      <c r="H5" s="92"/>
      <c r="I5" s="92"/>
      <c r="J5" s="92"/>
      <c r="K5" s="92"/>
      <c r="L5" s="44"/>
    </row>
    <row r="6" spans="1:12" ht="24.4" customHeight="1">
      <c r="A6" s="39"/>
      <c r="B6" s="49" t="s">
        <v>227</v>
      </c>
      <c r="C6" s="49" t="s">
        <v>228</v>
      </c>
      <c r="D6" s="49" t="s">
        <v>229</v>
      </c>
      <c r="E6" s="92"/>
      <c r="F6" s="92"/>
      <c r="G6" s="92"/>
      <c r="H6" s="92"/>
      <c r="I6" s="92"/>
      <c r="J6" s="92"/>
      <c r="K6" s="92"/>
      <c r="L6" s="19"/>
    </row>
    <row r="7" spans="1:12" ht="22.9" customHeight="1">
      <c r="A7" s="20"/>
      <c r="B7" s="40"/>
      <c r="C7" s="40"/>
      <c r="D7" s="40"/>
      <c r="E7" s="40"/>
      <c r="F7" s="40" t="s">
        <v>218</v>
      </c>
      <c r="G7" s="41">
        <v>2137.2199999999998</v>
      </c>
      <c r="H7" s="41">
        <v>2112.37</v>
      </c>
      <c r="I7" s="41">
        <v>24.85</v>
      </c>
      <c r="J7" s="41"/>
      <c r="K7" s="41"/>
      <c r="L7" s="23"/>
    </row>
    <row r="8" spans="1:12" ht="22.9" customHeight="1">
      <c r="A8" s="39"/>
      <c r="B8" s="42"/>
      <c r="C8" s="42"/>
      <c r="D8" s="42"/>
      <c r="E8" s="42"/>
      <c r="F8" s="42" t="s">
        <v>13</v>
      </c>
      <c r="G8" s="43">
        <v>2137.2199999999998</v>
      </c>
      <c r="H8" s="43">
        <v>2112.37</v>
      </c>
      <c r="I8" s="43">
        <v>24.85</v>
      </c>
      <c r="J8" s="43"/>
      <c r="K8" s="43"/>
      <c r="L8" s="44"/>
    </row>
    <row r="9" spans="1:12" ht="22.9" customHeight="1">
      <c r="A9" s="39"/>
      <c r="B9" s="42"/>
      <c r="C9" s="42"/>
      <c r="D9" s="42"/>
      <c r="E9" s="42"/>
      <c r="F9" s="42" t="s">
        <v>40</v>
      </c>
      <c r="G9" s="43">
        <v>2137.2199999999998</v>
      </c>
      <c r="H9" s="43">
        <v>2112.37</v>
      </c>
      <c r="I9" s="43">
        <v>24.85</v>
      </c>
      <c r="J9" s="43"/>
      <c r="K9" s="43"/>
      <c r="L9" s="44"/>
    </row>
    <row r="10" spans="1:12" ht="22.9" customHeight="1">
      <c r="A10" s="90"/>
      <c r="B10" s="42" t="s">
        <v>230</v>
      </c>
      <c r="C10" s="42" t="s">
        <v>231</v>
      </c>
      <c r="D10" s="42" t="s">
        <v>231</v>
      </c>
      <c r="E10" s="42" t="s">
        <v>219</v>
      </c>
      <c r="F10" s="42" t="s">
        <v>101</v>
      </c>
      <c r="G10" s="43">
        <v>599.22</v>
      </c>
      <c r="H10" s="45">
        <v>578.02</v>
      </c>
      <c r="I10" s="45">
        <v>21.19</v>
      </c>
      <c r="J10" s="45"/>
      <c r="K10" s="45"/>
      <c r="L10" s="19"/>
    </row>
    <row r="11" spans="1:12" ht="22.9" customHeight="1">
      <c r="A11" s="90"/>
      <c r="B11" s="42" t="s">
        <v>230</v>
      </c>
      <c r="C11" s="42" t="s">
        <v>231</v>
      </c>
      <c r="D11" s="42" t="s">
        <v>232</v>
      </c>
      <c r="E11" s="42" t="s">
        <v>219</v>
      </c>
      <c r="F11" s="42" t="s">
        <v>102</v>
      </c>
      <c r="G11" s="43">
        <v>1068.1500000000001</v>
      </c>
      <c r="H11" s="45">
        <v>1064.5</v>
      </c>
      <c r="I11" s="45">
        <v>3.66</v>
      </c>
      <c r="J11" s="45"/>
      <c r="K11" s="45"/>
      <c r="L11" s="19"/>
    </row>
    <row r="12" spans="1:12" ht="22.9" customHeight="1">
      <c r="A12" s="90"/>
      <c r="B12" s="42" t="s">
        <v>233</v>
      </c>
      <c r="C12" s="42" t="s">
        <v>234</v>
      </c>
      <c r="D12" s="42" t="s">
        <v>234</v>
      </c>
      <c r="E12" s="42" t="s">
        <v>219</v>
      </c>
      <c r="F12" s="42" t="s">
        <v>103</v>
      </c>
      <c r="G12" s="43">
        <v>171.28</v>
      </c>
      <c r="H12" s="45">
        <v>171.28</v>
      </c>
      <c r="I12" s="45"/>
      <c r="J12" s="45"/>
      <c r="K12" s="45"/>
      <c r="L12" s="19"/>
    </row>
    <row r="13" spans="1:12" ht="22.9" customHeight="1">
      <c r="A13" s="90"/>
      <c r="B13" s="42" t="s">
        <v>233</v>
      </c>
      <c r="C13" s="42" t="s">
        <v>234</v>
      </c>
      <c r="D13" s="42" t="s">
        <v>235</v>
      </c>
      <c r="E13" s="42" t="s">
        <v>219</v>
      </c>
      <c r="F13" s="42" t="s">
        <v>104</v>
      </c>
      <c r="G13" s="43">
        <v>24.69</v>
      </c>
      <c r="H13" s="45">
        <v>24.69</v>
      </c>
      <c r="I13" s="45"/>
      <c r="J13" s="45"/>
      <c r="K13" s="45"/>
      <c r="L13" s="19"/>
    </row>
    <row r="14" spans="1:12" ht="22.9" customHeight="1">
      <c r="A14" s="90"/>
      <c r="B14" s="42" t="s">
        <v>233</v>
      </c>
      <c r="C14" s="42" t="s">
        <v>236</v>
      </c>
      <c r="D14" s="42" t="s">
        <v>237</v>
      </c>
      <c r="E14" s="42" t="s">
        <v>219</v>
      </c>
      <c r="F14" s="42" t="s">
        <v>105</v>
      </c>
      <c r="G14" s="43">
        <v>0.87</v>
      </c>
      <c r="H14" s="45">
        <v>0.87</v>
      </c>
      <c r="I14" s="45"/>
      <c r="J14" s="45"/>
      <c r="K14" s="45"/>
      <c r="L14" s="19"/>
    </row>
    <row r="15" spans="1:12" ht="22.9" customHeight="1">
      <c r="A15" s="90"/>
      <c r="B15" s="42" t="s">
        <v>238</v>
      </c>
      <c r="C15" s="42" t="s">
        <v>239</v>
      </c>
      <c r="D15" s="42" t="s">
        <v>231</v>
      </c>
      <c r="E15" s="42" t="s">
        <v>219</v>
      </c>
      <c r="F15" s="42" t="s">
        <v>106</v>
      </c>
      <c r="G15" s="43">
        <v>104.28</v>
      </c>
      <c r="H15" s="45">
        <v>104.28</v>
      </c>
      <c r="I15" s="45"/>
      <c r="J15" s="45"/>
      <c r="K15" s="45"/>
      <c r="L15" s="19"/>
    </row>
    <row r="16" spans="1:12" ht="22.9" customHeight="1">
      <c r="A16" s="90"/>
      <c r="B16" s="42" t="s">
        <v>238</v>
      </c>
      <c r="C16" s="42" t="s">
        <v>239</v>
      </c>
      <c r="D16" s="42" t="s">
        <v>232</v>
      </c>
      <c r="E16" s="42" t="s">
        <v>219</v>
      </c>
      <c r="F16" s="42" t="s">
        <v>107</v>
      </c>
      <c r="G16" s="43">
        <v>16.559999999999999</v>
      </c>
      <c r="H16" s="45">
        <v>16.559999999999999</v>
      </c>
      <c r="I16" s="45"/>
      <c r="J16" s="45"/>
      <c r="K16" s="45"/>
      <c r="L16" s="19"/>
    </row>
    <row r="17" spans="1:12" ht="22.9" customHeight="1">
      <c r="A17" s="90"/>
      <c r="B17" s="42" t="s">
        <v>240</v>
      </c>
      <c r="C17" s="42" t="s">
        <v>231</v>
      </c>
      <c r="D17" s="42" t="s">
        <v>237</v>
      </c>
      <c r="E17" s="42" t="s">
        <v>219</v>
      </c>
      <c r="F17" s="42" t="s">
        <v>108</v>
      </c>
      <c r="G17" s="43">
        <v>152.16</v>
      </c>
      <c r="H17" s="45">
        <v>152.16</v>
      </c>
      <c r="I17" s="45"/>
      <c r="J17" s="45"/>
      <c r="K17" s="45"/>
      <c r="L17" s="19"/>
    </row>
    <row r="18" spans="1:12" ht="9.75" customHeight="1">
      <c r="A18" s="46"/>
      <c r="B18" s="47"/>
      <c r="C18" s="47"/>
      <c r="D18" s="47"/>
      <c r="E18" s="47"/>
      <c r="F18" s="46"/>
      <c r="G18" s="46"/>
      <c r="H18" s="46"/>
      <c r="I18" s="46"/>
      <c r="J18" s="47"/>
      <c r="K18" s="47"/>
      <c r="L18" s="48"/>
    </row>
  </sheetData>
  <mergeCells count="13">
    <mergeCell ref="A10:A17"/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4"/>
  <sheetViews>
    <sheetView workbookViewId="0">
      <pane ySplit="5" topLeftCell="A6" activePane="bottomLeft" state="frozen"/>
      <selection pane="bottomLeft" activeCell="B10" sqref="B10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spans="1:9" ht="16.350000000000001" customHeight="1">
      <c r="A1" s="4"/>
      <c r="B1" s="5"/>
      <c r="C1" s="7"/>
      <c r="D1" s="7"/>
      <c r="E1" s="6"/>
      <c r="F1" s="6"/>
      <c r="G1" s="6"/>
      <c r="H1" s="50" t="s">
        <v>154</v>
      </c>
      <c r="I1" s="8" t="s">
        <v>189</v>
      </c>
    </row>
    <row r="2" spans="1:9" ht="22.9" customHeight="1">
      <c r="A2" s="7"/>
      <c r="B2" s="84" t="s">
        <v>241</v>
      </c>
      <c r="C2" s="84"/>
      <c r="D2" s="84"/>
      <c r="E2" s="84"/>
      <c r="F2" s="84"/>
      <c r="G2" s="84"/>
      <c r="H2" s="84"/>
      <c r="I2" s="8"/>
    </row>
    <row r="3" spans="1:9" ht="19.5" customHeight="1">
      <c r="A3" s="9"/>
      <c r="B3" s="88" t="s">
        <v>415</v>
      </c>
      <c r="C3" s="88"/>
      <c r="D3" s="10"/>
      <c r="E3" s="10"/>
      <c r="F3" s="10"/>
      <c r="G3" s="10"/>
      <c r="H3" s="11" t="s">
        <v>191</v>
      </c>
      <c r="I3" s="12"/>
    </row>
    <row r="4" spans="1:9" ht="24.4" customHeight="1">
      <c r="A4" s="13"/>
      <c r="B4" s="85" t="s">
        <v>192</v>
      </c>
      <c r="C4" s="85"/>
      <c r="D4" s="85" t="s">
        <v>193</v>
      </c>
      <c r="E4" s="85"/>
      <c r="F4" s="85"/>
      <c r="G4" s="85"/>
      <c r="H4" s="85"/>
      <c r="I4" s="15"/>
    </row>
    <row r="5" spans="1:9" ht="24.4" customHeight="1">
      <c r="A5" s="13"/>
      <c r="B5" s="14" t="s">
        <v>194</v>
      </c>
      <c r="C5" s="14" t="s">
        <v>195</v>
      </c>
      <c r="D5" s="14" t="s">
        <v>194</v>
      </c>
      <c r="E5" s="14" t="s">
        <v>205</v>
      </c>
      <c r="F5" s="14" t="s">
        <v>242</v>
      </c>
      <c r="G5" s="14" t="s">
        <v>243</v>
      </c>
      <c r="H5" s="14" t="s">
        <v>244</v>
      </c>
      <c r="I5" s="15"/>
    </row>
    <row r="6" spans="1:9" ht="22.9" customHeight="1">
      <c r="A6" s="16"/>
      <c r="B6" s="17" t="s">
        <v>245</v>
      </c>
      <c r="C6" s="18">
        <v>2137.2199999999998</v>
      </c>
      <c r="D6" s="17" t="s">
        <v>246</v>
      </c>
      <c r="E6" s="18">
        <v>2137.2199999999998</v>
      </c>
      <c r="F6" s="18">
        <v>2137.2199999999998</v>
      </c>
      <c r="G6" s="18"/>
      <c r="H6" s="18"/>
      <c r="I6" s="19"/>
    </row>
    <row r="7" spans="1:9" ht="22.9" customHeight="1">
      <c r="A7" s="86"/>
      <c r="B7" s="17" t="s">
        <v>155</v>
      </c>
      <c r="C7" s="18">
        <v>2137.2199999999998</v>
      </c>
      <c r="D7" s="17" t="s">
        <v>156</v>
      </c>
      <c r="E7" s="18"/>
      <c r="F7" s="18"/>
      <c r="G7" s="18"/>
      <c r="H7" s="18"/>
      <c r="I7" s="19"/>
    </row>
    <row r="8" spans="1:9" ht="22.9" customHeight="1">
      <c r="A8" s="86"/>
      <c r="B8" s="17" t="s">
        <v>157</v>
      </c>
      <c r="C8" s="18"/>
      <c r="D8" s="17" t="s">
        <v>158</v>
      </c>
      <c r="E8" s="18"/>
      <c r="F8" s="18"/>
      <c r="G8" s="18"/>
      <c r="H8" s="18"/>
      <c r="I8" s="19"/>
    </row>
    <row r="9" spans="1:9" ht="22.9" customHeight="1">
      <c r="A9" s="86"/>
      <c r="B9" s="17" t="s">
        <v>159</v>
      </c>
      <c r="C9" s="18"/>
      <c r="D9" s="17" t="s">
        <v>160</v>
      </c>
      <c r="E9" s="18"/>
      <c r="F9" s="18"/>
      <c r="G9" s="18"/>
      <c r="H9" s="18"/>
      <c r="I9" s="19"/>
    </row>
    <row r="10" spans="1:9" ht="22.9" customHeight="1">
      <c r="A10" s="16"/>
      <c r="B10" s="17" t="s">
        <v>247</v>
      </c>
      <c r="C10" s="18"/>
      <c r="D10" s="17" t="s">
        <v>161</v>
      </c>
      <c r="E10" s="18"/>
      <c r="F10" s="18"/>
      <c r="G10" s="18"/>
      <c r="H10" s="18"/>
      <c r="I10" s="19"/>
    </row>
    <row r="11" spans="1:9" ht="22.9" customHeight="1">
      <c r="A11" s="86"/>
      <c r="B11" s="17" t="s">
        <v>162</v>
      </c>
      <c r="C11" s="18"/>
      <c r="D11" s="17" t="s">
        <v>163</v>
      </c>
      <c r="E11" s="18">
        <v>1667.37</v>
      </c>
      <c r="F11" s="18">
        <v>1667.37</v>
      </c>
      <c r="G11" s="18"/>
      <c r="H11" s="18"/>
      <c r="I11" s="19"/>
    </row>
    <row r="12" spans="1:9" ht="22.9" customHeight="1">
      <c r="A12" s="86"/>
      <c r="B12" s="17" t="s">
        <v>164</v>
      </c>
      <c r="C12" s="18"/>
      <c r="D12" s="17" t="s">
        <v>165</v>
      </c>
      <c r="E12" s="18"/>
      <c r="F12" s="18"/>
      <c r="G12" s="18"/>
      <c r="H12" s="18"/>
      <c r="I12" s="19"/>
    </row>
    <row r="13" spans="1:9" ht="22.9" customHeight="1">
      <c r="A13" s="86"/>
      <c r="B13" s="17" t="s">
        <v>166</v>
      </c>
      <c r="C13" s="18"/>
      <c r="D13" s="17" t="s">
        <v>167</v>
      </c>
      <c r="E13" s="18"/>
      <c r="F13" s="18"/>
      <c r="G13" s="18"/>
      <c r="H13" s="18"/>
      <c r="I13" s="19"/>
    </row>
    <row r="14" spans="1:9" ht="22.9" customHeight="1">
      <c r="A14" s="86"/>
      <c r="B14" s="17" t="s">
        <v>100</v>
      </c>
      <c r="C14" s="18"/>
      <c r="D14" s="17" t="s">
        <v>168</v>
      </c>
      <c r="E14" s="18">
        <v>196.84</v>
      </c>
      <c r="F14" s="18">
        <v>196.84</v>
      </c>
      <c r="G14" s="18"/>
      <c r="H14" s="18"/>
      <c r="I14" s="19"/>
    </row>
    <row r="15" spans="1:9" ht="22.9" customHeight="1">
      <c r="A15" s="86"/>
      <c r="B15" s="17" t="s">
        <v>100</v>
      </c>
      <c r="C15" s="18"/>
      <c r="D15" s="17" t="s">
        <v>169</v>
      </c>
      <c r="E15" s="18"/>
      <c r="F15" s="18"/>
      <c r="G15" s="18"/>
      <c r="H15" s="18"/>
      <c r="I15" s="19"/>
    </row>
    <row r="16" spans="1:9" ht="22.9" customHeight="1">
      <c r="A16" s="86"/>
      <c r="B16" s="17" t="s">
        <v>100</v>
      </c>
      <c r="C16" s="18"/>
      <c r="D16" s="17" t="s">
        <v>170</v>
      </c>
      <c r="E16" s="18">
        <v>120.84</v>
      </c>
      <c r="F16" s="18">
        <v>120.84</v>
      </c>
      <c r="G16" s="18"/>
      <c r="H16" s="18"/>
      <c r="I16" s="19"/>
    </row>
    <row r="17" spans="1:9" ht="22.9" customHeight="1">
      <c r="A17" s="86"/>
      <c r="B17" s="17" t="s">
        <v>100</v>
      </c>
      <c r="C17" s="18"/>
      <c r="D17" s="17" t="s">
        <v>171</v>
      </c>
      <c r="E17" s="18"/>
      <c r="F17" s="18"/>
      <c r="G17" s="18"/>
      <c r="H17" s="18"/>
      <c r="I17" s="19"/>
    </row>
    <row r="18" spans="1:9" ht="22.9" customHeight="1">
      <c r="A18" s="86"/>
      <c r="B18" s="17" t="s">
        <v>100</v>
      </c>
      <c r="C18" s="18"/>
      <c r="D18" s="17" t="s">
        <v>172</v>
      </c>
      <c r="E18" s="18"/>
      <c r="F18" s="18"/>
      <c r="G18" s="18"/>
      <c r="H18" s="18"/>
      <c r="I18" s="19"/>
    </row>
    <row r="19" spans="1:9" ht="22.9" customHeight="1">
      <c r="A19" s="86"/>
      <c r="B19" s="17" t="s">
        <v>100</v>
      </c>
      <c r="C19" s="18"/>
      <c r="D19" s="17" t="s">
        <v>173</v>
      </c>
      <c r="E19" s="18"/>
      <c r="F19" s="18"/>
      <c r="G19" s="18"/>
      <c r="H19" s="18"/>
      <c r="I19" s="19"/>
    </row>
    <row r="20" spans="1:9" ht="22.9" customHeight="1">
      <c r="A20" s="86"/>
      <c r="B20" s="17" t="s">
        <v>100</v>
      </c>
      <c r="C20" s="18"/>
      <c r="D20" s="17" t="s">
        <v>174</v>
      </c>
      <c r="E20" s="18"/>
      <c r="F20" s="18"/>
      <c r="G20" s="18"/>
      <c r="H20" s="18"/>
      <c r="I20" s="19"/>
    </row>
    <row r="21" spans="1:9" ht="22.9" customHeight="1">
      <c r="A21" s="86"/>
      <c r="B21" s="17" t="s">
        <v>100</v>
      </c>
      <c r="C21" s="18"/>
      <c r="D21" s="17" t="s">
        <v>175</v>
      </c>
      <c r="E21" s="18"/>
      <c r="F21" s="18"/>
      <c r="G21" s="18"/>
      <c r="H21" s="18"/>
      <c r="I21" s="19"/>
    </row>
    <row r="22" spans="1:9" ht="22.9" customHeight="1">
      <c r="A22" s="86"/>
      <c r="B22" s="17" t="s">
        <v>100</v>
      </c>
      <c r="C22" s="18"/>
      <c r="D22" s="17" t="s">
        <v>176</v>
      </c>
      <c r="E22" s="18"/>
      <c r="F22" s="18"/>
      <c r="G22" s="18"/>
      <c r="H22" s="18"/>
      <c r="I22" s="19"/>
    </row>
    <row r="23" spans="1:9" ht="22.9" customHeight="1">
      <c r="A23" s="86"/>
      <c r="B23" s="17" t="s">
        <v>100</v>
      </c>
      <c r="C23" s="18"/>
      <c r="D23" s="17" t="s">
        <v>177</v>
      </c>
      <c r="E23" s="18"/>
      <c r="F23" s="18"/>
      <c r="G23" s="18"/>
      <c r="H23" s="18"/>
      <c r="I23" s="19"/>
    </row>
    <row r="24" spans="1:9" ht="22.9" customHeight="1">
      <c r="A24" s="86"/>
      <c r="B24" s="17" t="s">
        <v>100</v>
      </c>
      <c r="C24" s="18"/>
      <c r="D24" s="17" t="s">
        <v>178</v>
      </c>
      <c r="E24" s="18"/>
      <c r="F24" s="18"/>
      <c r="G24" s="18"/>
      <c r="H24" s="18"/>
      <c r="I24" s="19"/>
    </row>
    <row r="25" spans="1:9" ht="22.9" customHeight="1">
      <c r="A25" s="86"/>
      <c r="B25" s="17" t="s">
        <v>100</v>
      </c>
      <c r="C25" s="18"/>
      <c r="D25" s="17" t="s">
        <v>179</v>
      </c>
      <c r="E25" s="18"/>
      <c r="F25" s="18"/>
      <c r="G25" s="18"/>
      <c r="H25" s="18"/>
      <c r="I25" s="19"/>
    </row>
    <row r="26" spans="1:9" ht="22.9" customHeight="1">
      <c r="A26" s="86"/>
      <c r="B26" s="17" t="s">
        <v>100</v>
      </c>
      <c r="C26" s="18"/>
      <c r="D26" s="17" t="s">
        <v>180</v>
      </c>
      <c r="E26" s="18">
        <v>152.16</v>
      </c>
      <c r="F26" s="18">
        <v>152.16</v>
      </c>
      <c r="G26" s="18"/>
      <c r="H26" s="18"/>
      <c r="I26" s="19"/>
    </row>
    <row r="27" spans="1:9" ht="22.9" customHeight="1">
      <c r="A27" s="86"/>
      <c r="B27" s="17" t="s">
        <v>100</v>
      </c>
      <c r="C27" s="18"/>
      <c r="D27" s="17" t="s">
        <v>181</v>
      </c>
      <c r="E27" s="18"/>
      <c r="F27" s="18"/>
      <c r="G27" s="18"/>
      <c r="H27" s="18"/>
      <c r="I27" s="19"/>
    </row>
    <row r="28" spans="1:9" ht="22.9" customHeight="1">
      <c r="A28" s="86"/>
      <c r="B28" s="17" t="s">
        <v>100</v>
      </c>
      <c r="C28" s="18"/>
      <c r="D28" s="17" t="s">
        <v>182</v>
      </c>
      <c r="E28" s="18"/>
      <c r="F28" s="18"/>
      <c r="G28" s="18"/>
      <c r="H28" s="18"/>
      <c r="I28" s="19"/>
    </row>
    <row r="29" spans="1:9" ht="22.9" customHeight="1">
      <c r="A29" s="86"/>
      <c r="B29" s="17" t="s">
        <v>100</v>
      </c>
      <c r="C29" s="18"/>
      <c r="D29" s="17" t="s">
        <v>183</v>
      </c>
      <c r="E29" s="18"/>
      <c r="F29" s="18"/>
      <c r="G29" s="18"/>
      <c r="H29" s="18"/>
      <c r="I29" s="19"/>
    </row>
    <row r="30" spans="1:9" ht="22.9" customHeight="1">
      <c r="A30" s="86"/>
      <c r="B30" s="17" t="s">
        <v>100</v>
      </c>
      <c r="C30" s="18"/>
      <c r="D30" s="17" t="s">
        <v>184</v>
      </c>
      <c r="E30" s="18"/>
      <c r="F30" s="18"/>
      <c r="G30" s="18"/>
      <c r="H30" s="18"/>
      <c r="I30" s="19"/>
    </row>
    <row r="31" spans="1:9" ht="22.9" customHeight="1">
      <c r="A31" s="86"/>
      <c r="B31" s="17" t="s">
        <v>100</v>
      </c>
      <c r="C31" s="18"/>
      <c r="D31" s="17" t="s">
        <v>185</v>
      </c>
      <c r="E31" s="18"/>
      <c r="F31" s="18"/>
      <c r="G31" s="18"/>
      <c r="H31" s="18"/>
      <c r="I31" s="19"/>
    </row>
    <row r="32" spans="1:9" ht="22.9" customHeight="1">
      <c r="A32" s="86"/>
      <c r="B32" s="17" t="s">
        <v>100</v>
      </c>
      <c r="C32" s="18"/>
      <c r="D32" s="17" t="s">
        <v>186</v>
      </c>
      <c r="E32" s="18"/>
      <c r="F32" s="18"/>
      <c r="G32" s="18"/>
      <c r="H32" s="18"/>
      <c r="I32" s="19"/>
    </row>
    <row r="33" spans="1:9" ht="22.9" customHeight="1">
      <c r="A33" s="86"/>
      <c r="B33" s="17" t="s">
        <v>100</v>
      </c>
      <c r="C33" s="18"/>
      <c r="D33" s="17" t="s">
        <v>187</v>
      </c>
      <c r="E33" s="18"/>
      <c r="F33" s="18"/>
      <c r="G33" s="18"/>
      <c r="H33" s="18"/>
      <c r="I33" s="19"/>
    </row>
    <row r="34" spans="1:9" ht="9.75" customHeight="1">
      <c r="A34" s="29"/>
      <c r="B34" s="29"/>
      <c r="C34" s="29"/>
      <c r="D34" s="51"/>
      <c r="E34" s="29"/>
      <c r="F34" s="29"/>
      <c r="G34" s="29"/>
      <c r="H34" s="29"/>
      <c r="I34" s="52"/>
    </row>
  </sheetData>
  <mergeCells count="6">
    <mergeCell ref="A11:A33"/>
    <mergeCell ref="B2:H2"/>
    <mergeCell ref="B3:C3"/>
    <mergeCell ref="B4:C4"/>
    <mergeCell ref="D4:H4"/>
    <mergeCell ref="A7:A9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40"/>
  <sheetViews>
    <sheetView workbookViewId="0">
      <pane ySplit="6" topLeftCell="A7" activePane="bottomLeft" state="frozen"/>
      <selection pane="bottomLeft" activeCell="E15" sqref="E15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9" width="11.375" customWidth="1"/>
    <col min="10" max="39" width="10.25" customWidth="1"/>
    <col min="40" max="40" width="1.5" customWidth="1"/>
    <col min="41" max="42" width="9.75" customWidth="1"/>
  </cols>
  <sheetData>
    <row r="1" spans="1:40" ht="16.350000000000001" customHeight="1">
      <c r="A1" s="5"/>
      <c r="B1" s="91"/>
      <c r="C1" s="91"/>
      <c r="D1" s="6"/>
      <c r="E1" s="6"/>
      <c r="F1" s="32"/>
      <c r="G1" s="32"/>
      <c r="H1" s="32"/>
      <c r="I1" s="6"/>
      <c r="J1" s="6"/>
      <c r="K1" s="32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53" t="s">
        <v>248</v>
      </c>
      <c r="AN1" s="8"/>
    </row>
    <row r="2" spans="1:40" ht="22.9" customHeight="1">
      <c r="A2" s="32"/>
      <c r="B2" s="87" t="s">
        <v>249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"/>
    </row>
    <row r="3" spans="1:40" ht="19.5" customHeight="1">
      <c r="A3" s="35"/>
      <c r="B3" s="88" t="s">
        <v>415</v>
      </c>
      <c r="C3" s="88"/>
      <c r="D3" s="88"/>
      <c r="E3" s="88"/>
      <c r="F3" s="10"/>
      <c r="G3" s="35"/>
      <c r="H3" s="54"/>
      <c r="I3" s="10"/>
      <c r="J3" s="10"/>
      <c r="K3" s="36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93" t="s">
        <v>191</v>
      </c>
      <c r="AM3" s="93"/>
      <c r="AN3" s="12"/>
    </row>
    <row r="4" spans="1:40" ht="24.4" customHeight="1">
      <c r="A4" s="16"/>
      <c r="B4" s="85" t="s">
        <v>194</v>
      </c>
      <c r="C4" s="85"/>
      <c r="D4" s="85"/>
      <c r="E4" s="85"/>
      <c r="F4" s="85" t="s">
        <v>250</v>
      </c>
      <c r="G4" s="85" t="s">
        <v>251</v>
      </c>
      <c r="H4" s="85"/>
      <c r="I4" s="85"/>
      <c r="J4" s="85"/>
      <c r="K4" s="85"/>
      <c r="L4" s="85"/>
      <c r="M4" s="85"/>
      <c r="N4" s="85"/>
      <c r="O4" s="85"/>
      <c r="P4" s="85"/>
      <c r="Q4" s="85" t="s">
        <v>252</v>
      </c>
      <c r="R4" s="85"/>
      <c r="S4" s="85"/>
      <c r="T4" s="85"/>
      <c r="U4" s="85"/>
      <c r="V4" s="85"/>
      <c r="W4" s="85"/>
      <c r="X4" s="85"/>
      <c r="Y4" s="85"/>
      <c r="Z4" s="85"/>
      <c r="AA4" s="85" t="s">
        <v>253</v>
      </c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15"/>
    </row>
    <row r="5" spans="1:40" ht="24.4" customHeight="1">
      <c r="A5" s="16"/>
      <c r="B5" s="85" t="s">
        <v>226</v>
      </c>
      <c r="C5" s="85"/>
      <c r="D5" s="85" t="s">
        <v>216</v>
      </c>
      <c r="E5" s="85" t="s">
        <v>217</v>
      </c>
      <c r="F5" s="85"/>
      <c r="G5" s="85" t="s">
        <v>205</v>
      </c>
      <c r="H5" s="85" t="s">
        <v>254</v>
      </c>
      <c r="I5" s="85"/>
      <c r="J5" s="85"/>
      <c r="K5" s="85" t="s">
        <v>255</v>
      </c>
      <c r="L5" s="85"/>
      <c r="M5" s="85"/>
      <c r="N5" s="85" t="s">
        <v>256</v>
      </c>
      <c r="O5" s="85"/>
      <c r="P5" s="85"/>
      <c r="Q5" s="85" t="s">
        <v>205</v>
      </c>
      <c r="R5" s="85" t="s">
        <v>254</v>
      </c>
      <c r="S5" s="85"/>
      <c r="T5" s="85"/>
      <c r="U5" s="85" t="s">
        <v>255</v>
      </c>
      <c r="V5" s="85"/>
      <c r="W5" s="85"/>
      <c r="X5" s="85" t="s">
        <v>256</v>
      </c>
      <c r="Y5" s="85"/>
      <c r="Z5" s="85"/>
      <c r="AA5" s="85" t="s">
        <v>205</v>
      </c>
      <c r="AB5" s="85" t="s">
        <v>254</v>
      </c>
      <c r="AC5" s="85"/>
      <c r="AD5" s="85"/>
      <c r="AE5" s="85" t="s">
        <v>255</v>
      </c>
      <c r="AF5" s="85"/>
      <c r="AG5" s="85"/>
      <c r="AH5" s="85" t="s">
        <v>256</v>
      </c>
      <c r="AI5" s="85"/>
      <c r="AJ5" s="85"/>
      <c r="AK5" s="85" t="s">
        <v>257</v>
      </c>
      <c r="AL5" s="85"/>
      <c r="AM5" s="85"/>
      <c r="AN5" s="15"/>
    </row>
    <row r="6" spans="1:40" ht="24.4" customHeight="1">
      <c r="A6" s="51"/>
      <c r="B6" s="14" t="s">
        <v>227</v>
      </c>
      <c r="C6" s="14" t="s">
        <v>228</v>
      </c>
      <c r="D6" s="85"/>
      <c r="E6" s="85"/>
      <c r="F6" s="85"/>
      <c r="G6" s="85"/>
      <c r="H6" s="14" t="s">
        <v>258</v>
      </c>
      <c r="I6" s="14" t="s">
        <v>222</v>
      </c>
      <c r="J6" s="14" t="s">
        <v>223</v>
      </c>
      <c r="K6" s="14" t="s">
        <v>258</v>
      </c>
      <c r="L6" s="14" t="s">
        <v>222</v>
      </c>
      <c r="M6" s="14" t="s">
        <v>223</v>
      </c>
      <c r="N6" s="14" t="s">
        <v>258</v>
      </c>
      <c r="O6" s="14" t="s">
        <v>222</v>
      </c>
      <c r="P6" s="14" t="s">
        <v>223</v>
      </c>
      <c r="Q6" s="85"/>
      <c r="R6" s="14" t="s">
        <v>258</v>
      </c>
      <c r="S6" s="14" t="s">
        <v>222</v>
      </c>
      <c r="T6" s="14" t="s">
        <v>223</v>
      </c>
      <c r="U6" s="14" t="s">
        <v>258</v>
      </c>
      <c r="V6" s="14" t="s">
        <v>222</v>
      </c>
      <c r="W6" s="14" t="s">
        <v>223</v>
      </c>
      <c r="X6" s="14" t="s">
        <v>258</v>
      </c>
      <c r="Y6" s="14" t="s">
        <v>222</v>
      </c>
      <c r="Z6" s="14" t="s">
        <v>223</v>
      </c>
      <c r="AA6" s="85"/>
      <c r="AB6" s="14" t="s">
        <v>258</v>
      </c>
      <c r="AC6" s="14" t="s">
        <v>222</v>
      </c>
      <c r="AD6" s="14" t="s">
        <v>223</v>
      </c>
      <c r="AE6" s="14" t="s">
        <v>258</v>
      </c>
      <c r="AF6" s="14" t="s">
        <v>222</v>
      </c>
      <c r="AG6" s="14" t="s">
        <v>223</v>
      </c>
      <c r="AH6" s="14" t="s">
        <v>258</v>
      </c>
      <c r="AI6" s="14" t="s">
        <v>222</v>
      </c>
      <c r="AJ6" s="14" t="s">
        <v>223</v>
      </c>
      <c r="AK6" s="14" t="s">
        <v>258</v>
      </c>
      <c r="AL6" s="14" t="s">
        <v>222</v>
      </c>
      <c r="AM6" s="14" t="s">
        <v>223</v>
      </c>
      <c r="AN6" s="15"/>
    </row>
    <row r="7" spans="1:40" ht="22.9" customHeight="1">
      <c r="A7" s="16"/>
      <c r="B7" s="21"/>
      <c r="C7" s="21"/>
      <c r="D7" s="21"/>
      <c r="E7" s="40" t="s">
        <v>218</v>
      </c>
      <c r="F7" s="22">
        <v>2137.2199999999998</v>
      </c>
      <c r="G7" s="22">
        <v>2137.2199999999998</v>
      </c>
      <c r="H7" s="22">
        <v>2137.2199999999998</v>
      </c>
      <c r="I7" s="22">
        <v>2112.37</v>
      </c>
      <c r="J7" s="22">
        <v>24.85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15"/>
    </row>
    <row r="8" spans="1:40" ht="22.9" customHeight="1">
      <c r="A8" s="16"/>
      <c r="B8" s="55" t="s">
        <v>13</v>
      </c>
      <c r="C8" s="55" t="s">
        <v>13</v>
      </c>
      <c r="D8" s="17"/>
      <c r="E8" s="17" t="s">
        <v>13</v>
      </c>
      <c r="F8" s="18">
        <v>2137.2199999999998</v>
      </c>
      <c r="G8" s="18">
        <v>2137.2199999999998</v>
      </c>
      <c r="H8" s="18">
        <v>2137.2199999999998</v>
      </c>
      <c r="I8" s="18">
        <v>2112.37</v>
      </c>
      <c r="J8" s="18">
        <v>24.85</v>
      </c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5"/>
    </row>
    <row r="9" spans="1:40" ht="22.9" customHeight="1">
      <c r="A9" s="16"/>
      <c r="B9" s="55" t="s">
        <v>13</v>
      </c>
      <c r="C9" s="55" t="s">
        <v>13</v>
      </c>
      <c r="D9" s="17"/>
      <c r="E9" s="17" t="s">
        <v>99</v>
      </c>
      <c r="F9" s="18">
        <v>2137.2199999999998</v>
      </c>
      <c r="G9" s="18">
        <v>2137.2199999999998</v>
      </c>
      <c r="H9" s="18">
        <v>2137.2199999999998</v>
      </c>
      <c r="I9" s="18">
        <v>2112.37</v>
      </c>
      <c r="J9" s="18">
        <v>24.85</v>
      </c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5"/>
    </row>
    <row r="10" spans="1:40" ht="22.9" customHeight="1">
      <c r="A10" s="16"/>
      <c r="B10" s="55" t="s">
        <v>13</v>
      </c>
      <c r="C10" s="55" t="s">
        <v>13</v>
      </c>
      <c r="D10" s="17"/>
      <c r="E10" s="17" t="s">
        <v>124</v>
      </c>
      <c r="F10" s="18">
        <v>1817.55</v>
      </c>
      <c r="G10" s="18">
        <v>1817.55</v>
      </c>
      <c r="H10" s="18">
        <v>1817.55</v>
      </c>
      <c r="I10" s="18">
        <v>1817.55</v>
      </c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5"/>
    </row>
    <row r="11" spans="1:40" ht="22.9" customHeight="1">
      <c r="A11" s="16"/>
      <c r="B11" s="55" t="s">
        <v>13</v>
      </c>
      <c r="C11" s="55" t="s">
        <v>13</v>
      </c>
      <c r="D11" s="17"/>
      <c r="E11" s="17" t="s">
        <v>125</v>
      </c>
      <c r="F11" s="18">
        <v>558.61</v>
      </c>
      <c r="G11" s="18">
        <v>558.61</v>
      </c>
      <c r="H11" s="18">
        <v>558.61</v>
      </c>
      <c r="I11" s="18">
        <v>558.61</v>
      </c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5"/>
    </row>
    <row r="12" spans="1:40" ht="22.9" customHeight="1">
      <c r="B12" s="55" t="s">
        <v>13</v>
      </c>
      <c r="C12" s="55" t="s">
        <v>13</v>
      </c>
      <c r="D12" s="17"/>
      <c r="E12" s="17" t="s">
        <v>126</v>
      </c>
      <c r="F12" s="18">
        <v>59.83</v>
      </c>
      <c r="G12" s="18">
        <v>59.83</v>
      </c>
      <c r="H12" s="18">
        <v>59.83</v>
      </c>
      <c r="I12" s="18">
        <v>59.83</v>
      </c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5"/>
    </row>
    <row r="13" spans="1:40" ht="22.9" customHeight="1">
      <c r="B13" s="55" t="s">
        <v>13</v>
      </c>
      <c r="C13" s="55" t="s">
        <v>13</v>
      </c>
      <c r="D13" s="17"/>
      <c r="E13" s="17" t="s">
        <v>127</v>
      </c>
      <c r="F13" s="18">
        <v>697.11</v>
      </c>
      <c r="G13" s="18">
        <v>697.11</v>
      </c>
      <c r="H13" s="18">
        <v>697.11</v>
      </c>
      <c r="I13" s="18">
        <v>697.11</v>
      </c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5"/>
    </row>
    <row r="14" spans="1:40" ht="22.9" customHeight="1">
      <c r="B14" s="55" t="s">
        <v>13</v>
      </c>
      <c r="C14" s="55" t="s">
        <v>13</v>
      </c>
      <c r="D14" s="17"/>
      <c r="E14" s="17" t="s">
        <v>128</v>
      </c>
      <c r="F14" s="18">
        <v>167.7</v>
      </c>
      <c r="G14" s="18">
        <v>167.7</v>
      </c>
      <c r="H14" s="18">
        <v>167.7</v>
      </c>
      <c r="I14" s="18">
        <v>167.7</v>
      </c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5"/>
    </row>
    <row r="15" spans="1:40" ht="22.9" customHeight="1">
      <c r="B15" s="55" t="s">
        <v>13</v>
      </c>
      <c r="C15" s="55" t="s">
        <v>13</v>
      </c>
      <c r="D15" s="17"/>
      <c r="E15" s="17" t="s">
        <v>129</v>
      </c>
      <c r="F15" s="18">
        <v>24.69</v>
      </c>
      <c r="G15" s="18">
        <v>24.69</v>
      </c>
      <c r="H15" s="18">
        <v>24.69</v>
      </c>
      <c r="I15" s="18">
        <v>24.69</v>
      </c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5"/>
    </row>
    <row r="16" spans="1:40" ht="22.9" customHeight="1">
      <c r="B16" s="55" t="s">
        <v>13</v>
      </c>
      <c r="C16" s="55" t="s">
        <v>13</v>
      </c>
      <c r="D16" s="17"/>
      <c r="E16" s="17" t="s">
        <v>130</v>
      </c>
      <c r="F16" s="18">
        <v>101.3</v>
      </c>
      <c r="G16" s="18">
        <v>101.3</v>
      </c>
      <c r="H16" s="18">
        <v>101.3</v>
      </c>
      <c r="I16" s="18">
        <v>101.3</v>
      </c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5"/>
    </row>
    <row r="17" spans="1:40" ht="22.9" customHeight="1">
      <c r="B17" s="55" t="s">
        <v>13</v>
      </c>
      <c r="C17" s="55" t="s">
        <v>13</v>
      </c>
      <c r="D17" s="17"/>
      <c r="E17" s="17" t="s">
        <v>131</v>
      </c>
      <c r="F17" s="18">
        <v>8.9600000000000009</v>
      </c>
      <c r="G17" s="18">
        <v>8.9600000000000009</v>
      </c>
      <c r="H17" s="18">
        <v>8.9600000000000009</v>
      </c>
      <c r="I17" s="18">
        <v>8.9600000000000009</v>
      </c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5"/>
    </row>
    <row r="18" spans="1:40" ht="22.9" customHeight="1">
      <c r="B18" s="55" t="s">
        <v>13</v>
      </c>
      <c r="C18" s="55" t="s">
        <v>13</v>
      </c>
      <c r="D18" s="17"/>
      <c r="E18" s="17" t="s">
        <v>132</v>
      </c>
      <c r="F18" s="18">
        <v>23.68</v>
      </c>
      <c r="G18" s="18">
        <v>23.68</v>
      </c>
      <c r="H18" s="18">
        <v>23.68</v>
      </c>
      <c r="I18" s="18">
        <v>23.68</v>
      </c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5"/>
    </row>
    <row r="19" spans="1:40" ht="22.9" customHeight="1">
      <c r="B19" s="55" t="s">
        <v>13</v>
      </c>
      <c r="C19" s="55" t="s">
        <v>13</v>
      </c>
      <c r="D19" s="17"/>
      <c r="E19" s="17" t="s">
        <v>133</v>
      </c>
      <c r="F19" s="18">
        <v>152.16</v>
      </c>
      <c r="G19" s="18">
        <v>152.16</v>
      </c>
      <c r="H19" s="18">
        <v>152.16</v>
      </c>
      <c r="I19" s="18">
        <v>152.16</v>
      </c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5"/>
    </row>
    <row r="20" spans="1:40" ht="22.9" customHeight="1">
      <c r="B20" s="55" t="s">
        <v>13</v>
      </c>
      <c r="C20" s="55" t="s">
        <v>13</v>
      </c>
      <c r="D20" s="17"/>
      <c r="E20" s="17" t="s">
        <v>134</v>
      </c>
      <c r="F20" s="18">
        <v>23.51</v>
      </c>
      <c r="G20" s="18">
        <v>23.51</v>
      </c>
      <c r="H20" s="18">
        <v>23.51</v>
      </c>
      <c r="I20" s="18">
        <v>23.51</v>
      </c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5"/>
    </row>
    <row r="21" spans="1:40" ht="22.9" customHeight="1">
      <c r="B21" s="55" t="s">
        <v>13</v>
      </c>
      <c r="C21" s="55" t="s">
        <v>13</v>
      </c>
      <c r="D21" s="17"/>
      <c r="E21" s="17" t="s">
        <v>135</v>
      </c>
      <c r="F21" s="18">
        <v>211.31</v>
      </c>
      <c r="G21" s="18">
        <v>211.31</v>
      </c>
      <c r="H21" s="18">
        <v>211.31</v>
      </c>
      <c r="I21" s="18">
        <v>186.46</v>
      </c>
      <c r="J21" s="18">
        <v>24.85</v>
      </c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5"/>
    </row>
    <row r="22" spans="1:40" ht="22.9" customHeight="1">
      <c r="A22" s="16"/>
      <c r="B22" s="55" t="s">
        <v>13</v>
      </c>
      <c r="C22" s="55" t="s">
        <v>13</v>
      </c>
      <c r="D22" s="17"/>
      <c r="E22" s="17" t="s">
        <v>136</v>
      </c>
      <c r="F22" s="18">
        <v>12.5</v>
      </c>
      <c r="G22" s="18">
        <v>12.5</v>
      </c>
      <c r="H22" s="18">
        <v>12.5</v>
      </c>
      <c r="I22" s="18">
        <v>12.5</v>
      </c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5"/>
    </row>
    <row r="23" spans="1:40" ht="22.9" customHeight="1">
      <c r="B23" s="55" t="s">
        <v>13</v>
      </c>
      <c r="C23" s="55" t="s">
        <v>13</v>
      </c>
      <c r="D23" s="17"/>
      <c r="E23" s="17" t="s">
        <v>137</v>
      </c>
      <c r="F23" s="18">
        <v>3</v>
      </c>
      <c r="G23" s="18">
        <v>3</v>
      </c>
      <c r="H23" s="18">
        <v>3</v>
      </c>
      <c r="I23" s="18">
        <v>3</v>
      </c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5"/>
    </row>
    <row r="24" spans="1:40" ht="22.9" customHeight="1">
      <c r="B24" s="55" t="s">
        <v>13</v>
      </c>
      <c r="C24" s="55" t="s">
        <v>13</v>
      </c>
      <c r="D24" s="17"/>
      <c r="E24" s="17" t="s">
        <v>138</v>
      </c>
      <c r="F24" s="18">
        <v>17</v>
      </c>
      <c r="G24" s="18">
        <v>17</v>
      </c>
      <c r="H24" s="18">
        <v>17</v>
      </c>
      <c r="I24" s="18">
        <v>17</v>
      </c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5"/>
    </row>
    <row r="25" spans="1:40" ht="22.9" customHeight="1">
      <c r="B25" s="55" t="s">
        <v>13</v>
      </c>
      <c r="C25" s="55" t="s">
        <v>13</v>
      </c>
      <c r="D25" s="17"/>
      <c r="E25" s="17" t="s">
        <v>139</v>
      </c>
      <c r="F25" s="18">
        <v>10</v>
      </c>
      <c r="G25" s="18">
        <v>10</v>
      </c>
      <c r="H25" s="18">
        <v>10</v>
      </c>
      <c r="I25" s="18">
        <v>10</v>
      </c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5"/>
    </row>
    <row r="26" spans="1:40" ht="22.9" customHeight="1">
      <c r="B26" s="55" t="s">
        <v>13</v>
      </c>
      <c r="C26" s="55" t="s">
        <v>13</v>
      </c>
      <c r="D26" s="17"/>
      <c r="E26" s="17" t="s">
        <v>140</v>
      </c>
      <c r="F26" s="18">
        <v>3</v>
      </c>
      <c r="G26" s="18">
        <v>3</v>
      </c>
      <c r="H26" s="18">
        <v>3</v>
      </c>
      <c r="I26" s="18">
        <v>3</v>
      </c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5"/>
    </row>
    <row r="27" spans="1:40" ht="22.9" customHeight="1">
      <c r="B27" s="55" t="s">
        <v>13</v>
      </c>
      <c r="C27" s="55" t="s">
        <v>13</v>
      </c>
      <c r="D27" s="17"/>
      <c r="E27" s="17" t="s">
        <v>141</v>
      </c>
      <c r="F27" s="18">
        <v>1.06</v>
      </c>
      <c r="G27" s="18">
        <v>1.06</v>
      </c>
      <c r="H27" s="18">
        <v>1.06</v>
      </c>
      <c r="I27" s="18">
        <v>1.06</v>
      </c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5"/>
    </row>
    <row r="28" spans="1:40" ht="22.9" customHeight="1">
      <c r="B28" s="55" t="s">
        <v>13</v>
      </c>
      <c r="C28" s="55" t="s">
        <v>13</v>
      </c>
      <c r="D28" s="17"/>
      <c r="E28" s="17" t="s">
        <v>142</v>
      </c>
      <c r="F28" s="18">
        <v>10</v>
      </c>
      <c r="G28" s="18">
        <v>10</v>
      </c>
      <c r="H28" s="18">
        <v>10</v>
      </c>
      <c r="I28" s="18">
        <v>10</v>
      </c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5"/>
    </row>
    <row r="29" spans="1:40" ht="22.9" customHeight="1">
      <c r="B29" s="55" t="s">
        <v>13</v>
      </c>
      <c r="C29" s="55" t="s">
        <v>13</v>
      </c>
      <c r="D29" s="17"/>
      <c r="E29" s="17" t="s">
        <v>143</v>
      </c>
      <c r="F29" s="18">
        <v>40</v>
      </c>
      <c r="G29" s="18">
        <v>40</v>
      </c>
      <c r="H29" s="18">
        <v>40</v>
      </c>
      <c r="I29" s="18">
        <v>40</v>
      </c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5"/>
    </row>
    <row r="30" spans="1:40" ht="22.9" customHeight="1">
      <c r="B30" s="55" t="s">
        <v>13</v>
      </c>
      <c r="C30" s="55" t="s">
        <v>13</v>
      </c>
      <c r="D30" s="17"/>
      <c r="E30" s="17" t="s">
        <v>144</v>
      </c>
      <c r="F30" s="18">
        <v>10</v>
      </c>
      <c r="G30" s="18">
        <v>10</v>
      </c>
      <c r="H30" s="18">
        <v>10</v>
      </c>
      <c r="I30" s="18">
        <v>10</v>
      </c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5"/>
    </row>
    <row r="31" spans="1:40" ht="22.9" customHeight="1">
      <c r="B31" s="55" t="s">
        <v>13</v>
      </c>
      <c r="C31" s="55" t="s">
        <v>13</v>
      </c>
      <c r="D31" s="17"/>
      <c r="E31" s="17" t="s">
        <v>145</v>
      </c>
      <c r="F31" s="18">
        <v>42.8</v>
      </c>
      <c r="G31" s="18">
        <v>42.8</v>
      </c>
      <c r="H31" s="18">
        <v>42.8</v>
      </c>
      <c r="I31" s="18">
        <v>24</v>
      </c>
      <c r="J31" s="18">
        <v>18.8</v>
      </c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5"/>
    </row>
    <row r="32" spans="1:40" ht="22.9" customHeight="1">
      <c r="B32" s="55" t="s">
        <v>13</v>
      </c>
      <c r="C32" s="55" t="s">
        <v>13</v>
      </c>
      <c r="D32" s="17"/>
      <c r="E32" s="17" t="s">
        <v>146</v>
      </c>
      <c r="F32" s="18">
        <v>26.64</v>
      </c>
      <c r="G32" s="18">
        <v>26.64</v>
      </c>
      <c r="H32" s="18">
        <v>26.64</v>
      </c>
      <c r="I32" s="18">
        <v>26.64</v>
      </c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5"/>
    </row>
    <row r="33" spans="1:40" ht="22.9" customHeight="1">
      <c r="B33" s="55" t="s">
        <v>13</v>
      </c>
      <c r="C33" s="55" t="s">
        <v>13</v>
      </c>
      <c r="D33" s="17"/>
      <c r="E33" s="17" t="s">
        <v>147</v>
      </c>
      <c r="F33" s="18">
        <v>16.760000000000002</v>
      </c>
      <c r="G33" s="18">
        <v>16.760000000000002</v>
      </c>
      <c r="H33" s="18">
        <v>16.760000000000002</v>
      </c>
      <c r="I33" s="18">
        <v>16.760000000000002</v>
      </c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5"/>
    </row>
    <row r="34" spans="1:40" ht="22.9" customHeight="1">
      <c r="B34" s="55" t="s">
        <v>13</v>
      </c>
      <c r="C34" s="55" t="s">
        <v>13</v>
      </c>
      <c r="D34" s="17"/>
      <c r="E34" s="17" t="s">
        <v>148</v>
      </c>
      <c r="F34" s="18">
        <v>1</v>
      </c>
      <c r="G34" s="18">
        <v>1</v>
      </c>
      <c r="H34" s="18">
        <v>1</v>
      </c>
      <c r="I34" s="18">
        <v>1</v>
      </c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5"/>
    </row>
    <row r="35" spans="1:40" ht="22.9" customHeight="1">
      <c r="B35" s="55" t="s">
        <v>13</v>
      </c>
      <c r="C35" s="55" t="s">
        <v>13</v>
      </c>
      <c r="D35" s="17"/>
      <c r="E35" s="17" t="s">
        <v>149</v>
      </c>
      <c r="F35" s="18">
        <v>17.55</v>
      </c>
      <c r="G35" s="18">
        <v>17.55</v>
      </c>
      <c r="H35" s="18">
        <v>17.55</v>
      </c>
      <c r="I35" s="18">
        <v>11.5</v>
      </c>
      <c r="J35" s="18">
        <v>6.05</v>
      </c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5"/>
    </row>
    <row r="36" spans="1:40" ht="22.9" customHeight="1">
      <c r="B36" s="55" t="s">
        <v>13</v>
      </c>
      <c r="C36" s="55" t="s">
        <v>13</v>
      </c>
      <c r="D36" s="17"/>
      <c r="E36" s="17" t="s">
        <v>150</v>
      </c>
      <c r="F36" s="18">
        <v>108.35</v>
      </c>
      <c r="G36" s="18">
        <v>108.35</v>
      </c>
      <c r="H36" s="18">
        <v>108.35</v>
      </c>
      <c r="I36" s="18">
        <v>108.35</v>
      </c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5"/>
    </row>
    <row r="37" spans="1:40" ht="22.9" customHeight="1">
      <c r="A37" s="16"/>
      <c r="B37" s="55" t="s">
        <v>13</v>
      </c>
      <c r="C37" s="55" t="s">
        <v>13</v>
      </c>
      <c r="D37" s="17"/>
      <c r="E37" s="17" t="s">
        <v>151</v>
      </c>
      <c r="F37" s="18">
        <v>99.88</v>
      </c>
      <c r="G37" s="18">
        <v>99.88</v>
      </c>
      <c r="H37" s="18">
        <v>99.88</v>
      </c>
      <c r="I37" s="18">
        <v>99.88</v>
      </c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5"/>
    </row>
    <row r="38" spans="1:40" ht="22.9" customHeight="1">
      <c r="B38" s="55" t="s">
        <v>13</v>
      </c>
      <c r="C38" s="55" t="s">
        <v>13</v>
      </c>
      <c r="D38" s="17"/>
      <c r="E38" s="17" t="s">
        <v>152</v>
      </c>
      <c r="F38" s="18">
        <v>0.87</v>
      </c>
      <c r="G38" s="18">
        <v>0.87</v>
      </c>
      <c r="H38" s="18">
        <v>0.87</v>
      </c>
      <c r="I38" s="18">
        <v>0.87</v>
      </c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5"/>
    </row>
    <row r="39" spans="1:40" ht="22.9" customHeight="1">
      <c r="B39" s="55" t="s">
        <v>13</v>
      </c>
      <c r="C39" s="55" t="s">
        <v>13</v>
      </c>
      <c r="D39" s="17"/>
      <c r="E39" s="17" t="s">
        <v>153</v>
      </c>
      <c r="F39" s="18">
        <v>7.6</v>
      </c>
      <c r="G39" s="18">
        <v>7.6</v>
      </c>
      <c r="H39" s="18">
        <v>7.6</v>
      </c>
      <c r="I39" s="18">
        <v>7.6</v>
      </c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5"/>
    </row>
    <row r="40" spans="1:40" ht="9.75" customHeight="1">
      <c r="A40" s="46"/>
      <c r="B40" s="46"/>
      <c r="C40" s="46"/>
      <c r="D40" s="5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52"/>
    </row>
  </sheetData>
  <mergeCells count="25"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AB5:AD5"/>
    <mergeCell ref="AE5:AG5"/>
    <mergeCell ref="AH5:AJ5"/>
    <mergeCell ref="AK5:AM5"/>
    <mergeCell ref="Q5:Q6"/>
    <mergeCell ref="R5:T5"/>
    <mergeCell ref="U5:W5"/>
    <mergeCell ref="X5:Z5"/>
    <mergeCell ref="AA5:AA6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8"/>
  <sheetViews>
    <sheetView workbookViewId="0">
      <pane ySplit="6" topLeftCell="A7" activePane="bottomLeft" state="frozen"/>
      <selection pane="bottomLeft" activeCell="E12" sqref="E12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6.350000000000001" customHeight="1">
      <c r="A1" s="32"/>
      <c r="B1" s="91"/>
      <c r="C1" s="91"/>
      <c r="D1" s="91"/>
      <c r="E1" s="6"/>
      <c r="F1" s="6"/>
      <c r="G1" s="94" t="s">
        <v>259</v>
      </c>
      <c r="H1" s="94"/>
      <c r="I1" s="94"/>
      <c r="J1" s="44"/>
    </row>
    <row r="2" spans="1:10" ht="22.9" customHeight="1">
      <c r="A2" s="32"/>
      <c r="B2" s="87" t="s">
        <v>260</v>
      </c>
      <c r="C2" s="87"/>
      <c r="D2" s="87"/>
      <c r="E2" s="87"/>
      <c r="F2" s="87"/>
      <c r="G2" s="87"/>
      <c r="H2" s="87"/>
      <c r="I2" s="87"/>
      <c r="J2" s="44" t="s">
        <v>189</v>
      </c>
    </row>
    <row r="3" spans="1:10" ht="19.5" customHeight="1">
      <c r="A3" s="35"/>
      <c r="B3" s="88" t="s">
        <v>418</v>
      </c>
      <c r="C3" s="88"/>
      <c r="D3" s="88"/>
      <c r="E3" s="88"/>
      <c r="F3" s="88"/>
      <c r="G3" s="35"/>
      <c r="H3" s="10"/>
      <c r="I3" s="54" t="s">
        <v>191</v>
      </c>
      <c r="J3" s="44"/>
    </row>
    <row r="4" spans="1:10" ht="24.4" customHeight="1">
      <c r="A4" s="51"/>
      <c r="B4" s="92" t="s">
        <v>194</v>
      </c>
      <c r="C4" s="92"/>
      <c r="D4" s="92"/>
      <c r="E4" s="92"/>
      <c r="F4" s="92"/>
      <c r="G4" s="92" t="s">
        <v>205</v>
      </c>
      <c r="H4" s="89" t="s">
        <v>261</v>
      </c>
      <c r="I4" s="89" t="s">
        <v>253</v>
      </c>
      <c r="J4" s="15"/>
    </row>
    <row r="5" spans="1:10" ht="24.4" customHeight="1">
      <c r="A5" s="51"/>
      <c r="B5" s="92" t="s">
        <v>226</v>
      </c>
      <c r="C5" s="92"/>
      <c r="D5" s="92"/>
      <c r="E5" s="92" t="s">
        <v>216</v>
      </c>
      <c r="F5" s="92" t="s">
        <v>217</v>
      </c>
      <c r="G5" s="92"/>
      <c r="H5" s="89"/>
      <c r="I5" s="89"/>
      <c r="J5" s="15"/>
    </row>
    <row r="6" spans="1:10" ht="24.4" customHeight="1">
      <c r="A6" s="39"/>
      <c r="B6" s="49" t="s">
        <v>227</v>
      </c>
      <c r="C6" s="49" t="s">
        <v>228</v>
      </c>
      <c r="D6" s="49" t="s">
        <v>229</v>
      </c>
      <c r="E6" s="92"/>
      <c r="F6" s="92"/>
      <c r="G6" s="92"/>
      <c r="H6" s="89"/>
      <c r="I6" s="89"/>
      <c r="J6" s="19"/>
    </row>
    <row r="7" spans="1:10" ht="22.9" customHeight="1">
      <c r="A7" s="20"/>
      <c r="B7" s="40"/>
      <c r="C7" s="40"/>
      <c r="D7" s="40"/>
      <c r="E7" s="40"/>
      <c r="F7" s="40" t="s">
        <v>218</v>
      </c>
      <c r="G7" s="41">
        <v>2137.2199999999998</v>
      </c>
      <c r="H7" s="41">
        <v>2137.2199999999998</v>
      </c>
      <c r="I7" s="41"/>
      <c r="J7" s="23"/>
    </row>
    <row r="8" spans="1:10" ht="22.9" customHeight="1">
      <c r="A8" s="39"/>
      <c r="B8" s="42"/>
      <c r="C8" s="42"/>
      <c r="D8" s="42"/>
      <c r="E8" s="42"/>
      <c r="F8" s="42" t="s">
        <v>13</v>
      </c>
      <c r="G8" s="43">
        <v>2137.2199999999998</v>
      </c>
      <c r="H8" s="43">
        <v>2137.2199999999998</v>
      </c>
      <c r="I8" s="43"/>
      <c r="J8" s="44"/>
    </row>
    <row r="9" spans="1:10" ht="22.9" customHeight="1">
      <c r="A9" s="39"/>
      <c r="B9" s="42"/>
      <c r="C9" s="42"/>
      <c r="D9" s="42"/>
      <c r="E9" s="42"/>
      <c r="F9" s="42" t="s">
        <v>109</v>
      </c>
      <c r="G9" s="43">
        <v>2137.2199999999998</v>
      </c>
      <c r="H9" s="43">
        <v>2137.2199999999998</v>
      </c>
      <c r="I9" s="43"/>
      <c r="J9" s="44"/>
    </row>
    <row r="10" spans="1:10" ht="22.9" customHeight="1">
      <c r="A10" s="90"/>
      <c r="B10" s="42" t="s">
        <v>230</v>
      </c>
      <c r="C10" s="42" t="s">
        <v>231</v>
      </c>
      <c r="D10" s="42" t="s">
        <v>231</v>
      </c>
      <c r="E10" s="42" t="s">
        <v>262</v>
      </c>
      <c r="F10" s="42" t="s">
        <v>110</v>
      </c>
      <c r="G10" s="43">
        <v>599.22</v>
      </c>
      <c r="H10" s="45">
        <v>599.22</v>
      </c>
      <c r="I10" s="45"/>
      <c r="J10" s="19"/>
    </row>
    <row r="11" spans="1:10" ht="22.9" customHeight="1">
      <c r="A11" s="90"/>
      <c r="B11" s="42" t="s">
        <v>230</v>
      </c>
      <c r="C11" s="42" t="s">
        <v>231</v>
      </c>
      <c r="D11" s="42" t="s">
        <v>232</v>
      </c>
      <c r="E11" s="42" t="s">
        <v>262</v>
      </c>
      <c r="F11" s="42" t="s">
        <v>111</v>
      </c>
      <c r="G11" s="43">
        <v>1068.1500000000001</v>
      </c>
      <c r="H11" s="45">
        <v>1068.1500000000001</v>
      </c>
      <c r="I11" s="45"/>
      <c r="J11" s="19"/>
    </row>
    <row r="12" spans="1:10" ht="22.9" customHeight="1">
      <c r="A12" s="90"/>
      <c r="B12" s="42" t="s">
        <v>233</v>
      </c>
      <c r="C12" s="42" t="s">
        <v>234</v>
      </c>
      <c r="D12" s="42" t="s">
        <v>234</v>
      </c>
      <c r="E12" s="42" t="s">
        <v>262</v>
      </c>
      <c r="F12" s="42" t="s">
        <v>112</v>
      </c>
      <c r="G12" s="43">
        <v>171.28</v>
      </c>
      <c r="H12" s="45">
        <v>171.28</v>
      </c>
      <c r="I12" s="45"/>
      <c r="J12" s="19"/>
    </row>
    <row r="13" spans="1:10" ht="22.9" customHeight="1">
      <c r="A13" s="90"/>
      <c r="B13" s="42" t="s">
        <v>233</v>
      </c>
      <c r="C13" s="42" t="s">
        <v>234</v>
      </c>
      <c r="D13" s="42" t="s">
        <v>235</v>
      </c>
      <c r="E13" s="42" t="s">
        <v>262</v>
      </c>
      <c r="F13" s="42" t="s">
        <v>113</v>
      </c>
      <c r="G13" s="43">
        <v>24.69</v>
      </c>
      <c r="H13" s="45">
        <v>24.69</v>
      </c>
      <c r="I13" s="45"/>
      <c r="J13" s="19"/>
    </row>
    <row r="14" spans="1:10" ht="22.9" customHeight="1">
      <c r="A14" s="90"/>
      <c r="B14" s="42" t="s">
        <v>233</v>
      </c>
      <c r="C14" s="42" t="s">
        <v>236</v>
      </c>
      <c r="D14" s="42" t="s">
        <v>237</v>
      </c>
      <c r="E14" s="42" t="s">
        <v>262</v>
      </c>
      <c r="F14" s="42" t="s">
        <v>114</v>
      </c>
      <c r="G14" s="43">
        <v>0.87</v>
      </c>
      <c r="H14" s="45">
        <v>0.87</v>
      </c>
      <c r="I14" s="45"/>
      <c r="J14" s="19"/>
    </row>
    <row r="15" spans="1:10" ht="22.9" customHeight="1">
      <c r="A15" s="90"/>
      <c r="B15" s="42" t="s">
        <v>238</v>
      </c>
      <c r="C15" s="42" t="s">
        <v>239</v>
      </c>
      <c r="D15" s="42" t="s">
        <v>231</v>
      </c>
      <c r="E15" s="42" t="s">
        <v>262</v>
      </c>
      <c r="F15" s="42" t="s">
        <v>115</v>
      </c>
      <c r="G15" s="43">
        <v>104.28</v>
      </c>
      <c r="H15" s="45">
        <v>104.28</v>
      </c>
      <c r="I15" s="45"/>
      <c r="J15" s="19"/>
    </row>
    <row r="16" spans="1:10" ht="22.9" customHeight="1">
      <c r="A16" s="90"/>
      <c r="B16" s="42" t="s">
        <v>238</v>
      </c>
      <c r="C16" s="42" t="s">
        <v>239</v>
      </c>
      <c r="D16" s="42" t="s">
        <v>232</v>
      </c>
      <c r="E16" s="42" t="s">
        <v>262</v>
      </c>
      <c r="F16" s="42" t="s">
        <v>116</v>
      </c>
      <c r="G16" s="43">
        <v>16.559999999999999</v>
      </c>
      <c r="H16" s="45">
        <v>16.559999999999999</v>
      </c>
      <c r="I16" s="45"/>
      <c r="J16" s="19"/>
    </row>
    <row r="17" spans="1:10" ht="22.9" customHeight="1">
      <c r="A17" s="90"/>
      <c r="B17" s="42" t="s">
        <v>240</v>
      </c>
      <c r="C17" s="42" t="s">
        <v>231</v>
      </c>
      <c r="D17" s="42" t="s">
        <v>237</v>
      </c>
      <c r="E17" s="42" t="s">
        <v>262</v>
      </c>
      <c r="F17" s="42" t="s">
        <v>117</v>
      </c>
      <c r="G17" s="43">
        <v>152.16</v>
      </c>
      <c r="H17" s="45">
        <v>152.16</v>
      </c>
      <c r="I17" s="45"/>
      <c r="J17" s="19"/>
    </row>
    <row r="18" spans="1:10" ht="9.75" customHeight="1">
      <c r="A18" s="46"/>
      <c r="B18" s="47"/>
      <c r="C18" s="47"/>
      <c r="D18" s="47"/>
      <c r="E18" s="47"/>
      <c r="F18" s="46"/>
      <c r="G18" s="46"/>
      <c r="H18" s="46"/>
      <c r="I18" s="46"/>
      <c r="J18" s="57"/>
    </row>
  </sheetData>
  <mergeCells count="12">
    <mergeCell ref="A10:A17"/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0"/>
  <sheetViews>
    <sheetView workbookViewId="0">
      <pane ySplit="6" topLeftCell="A7" activePane="bottomLeft" state="frozen"/>
      <selection pane="bottomLeft" activeCell="D11" sqref="D11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spans="1:9" ht="16.350000000000001" customHeight="1">
      <c r="A1" s="5"/>
      <c r="B1" s="91"/>
      <c r="C1" s="91"/>
      <c r="D1" s="6"/>
      <c r="E1" s="6"/>
      <c r="F1" s="32"/>
      <c r="G1" s="32"/>
      <c r="H1" s="53" t="s">
        <v>263</v>
      </c>
      <c r="I1" s="15"/>
    </row>
    <row r="2" spans="1:9" ht="22.9" customHeight="1">
      <c r="A2" s="32"/>
      <c r="B2" s="87" t="s">
        <v>264</v>
      </c>
      <c r="C2" s="87"/>
      <c r="D2" s="87"/>
      <c r="E2" s="87"/>
      <c r="F2" s="87"/>
      <c r="G2" s="87"/>
      <c r="H2" s="87"/>
      <c r="I2" s="15"/>
    </row>
    <row r="3" spans="1:9" ht="19.5" customHeight="1">
      <c r="A3" s="35"/>
      <c r="B3" s="88" t="s">
        <v>416</v>
      </c>
      <c r="C3" s="88"/>
      <c r="D3" s="88"/>
      <c r="E3" s="88"/>
      <c r="G3" s="35"/>
      <c r="H3" s="54" t="s">
        <v>191</v>
      </c>
      <c r="I3" s="15"/>
    </row>
    <row r="4" spans="1:9" ht="24.4" customHeight="1">
      <c r="A4" s="16"/>
      <c r="B4" s="85" t="s">
        <v>194</v>
      </c>
      <c r="C4" s="85"/>
      <c r="D4" s="85"/>
      <c r="E4" s="85"/>
      <c r="F4" s="85" t="s">
        <v>222</v>
      </c>
      <c r="G4" s="85"/>
      <c r="H4" s="85"/>
      <c r="I4" s="15"/>
    </row>
    <row r="5" spans="1:9" ht="24.4" customHeight="1">
      <c r="A5" s="16"/>
      <c r="B5" s="85" t="s">
        <v>226</v>
      </c>
      <c r="C5" s="85"/>
      <c r="D5" s="85" t="s">
        <v>216</v>
      </c>
      <c r="E5" s="85" t="s">
        <v>217</v>
      </c>
      <c r="F5" s="85" t="s">
        <v>205</v>
      </c>
      <c r="G5" s="85" t="s">
        <v>265</v>
      </c>
      <c r="H5" s="85" t="s">
        <v>266</v>
      </c>
      <c r="I5" s="15"/>
    </row>
    <row r="6" spans="1:9" ht="24.4" customHeight="1">
      <c r="A6" s="51"/>
      <c r="B6" s="14" t="s">
        <v>227</v>
      </c>
      <c r="C6" s="14" t="s">
        <v>228</v>
      </c>
      <c r="D6" s="85"/>
      <c r="E6" s="85"/>
      <c r="F6" s="85"/>
      <c r="G6" s="85"/>
      <c r="H6" s="85"/>
      <c r="I6" s="15"/>
    </row>
    <row r="7" spans="1:9" ht="22.9" customHeight="1">
      <c r="A7" s="16"/>
      <c r="B7" s="21"/>
      <c r="C7" s="21"/>
      <c r="D7" s="21"/>
      <c r="E7" s="40" t="s">
        <v>218</v>
      </c>
      <c r="F7" s="22">
        <v>2112.37</v>
      </c>
      <c r="G7" s="22">
        <v>1925.91</v>
      </c>
      <c r="H7" s="22">
        <v>186.46</v>
      </c>
      <c r="I7" s="15"/>
    </row>
    <row r="8" spans="1:9" ht="22.9" customHeight="1">
      <c r="A8" s="16"/>
      <c r="B8" s="55" t="s">
        <v>13</v>
      </c>
      <c r="C8" s="55" t="s">
        <v>13</v>
      </c>
      <c r="D8" s="17"/>
      <c r="E8" s="17" t="s">
        <v>13</v>
      </c>
      <c r="F8" s="18">
        <v>2112.37</v>
      </c>
      <c r="G8" s="18">
        <v>1925.91</v>
      </c>
      <c r="H8" s="18">
        <v>186.46</v>
      </c>
      <c r="I8" s="15"/>
    </row>
    <row r="9" spans="1:9" ht="22.9" customHeight="1">
      <c r="A9" s="16"/>
      <c r="B9" s="55" t="s">
        <v>13</v>
      </c>
      <c r="C9" s="55" t="s">
        <v>13</v>
      </c>
      <c r="D9" s="17" t="s">
        <v>219</v>
      </c>
      <c r="E9" s="17" t="s">
        <v>40</v>
      </c>
      <c r="F9" s="18">
        <v>2112.37</v>
      </c>
      <c r="G9" s="18">
        <v>1925.91</v>
      </c>
      <c r="H9" s="18">
        <v>186.46</v>
      </c>
      <c r="I9" s="15"/>
    </row>
    <row r="10" spans="1:9" ht="22.9" customHeight="1">
      <c r="A10" s="16"/>
      <c r="B10" s="55" t="s">
        <v>13</v>
      </c>
      <c r="C10" s="55" t="s">
        <v>13</v>
      </c>
      <c r="D10" s="17" t="s">
        <v>267</v>
      </c>
      <c r="E10" s="17" t="s">
        <v>41</v>
      </c>
      <c r="F10" s="18">
        <v>1817.55</v>
      </c>
      <c r="G10" s="18">
        <v>1817.55</v>
      </c>
      <c r="H10" s="18"/>
      <c r="I10" s="15"/>
    </row>
    <row r="11" spans="1:9" ht="22.9" customHeight="1">
      <c r="A11" s="16"/>
      <c r="B11" s="55" t="s">
        <v>42</v>
      </c>
      <c r="C11" s="55" t="s">
        <v>43</v>
      </c>
      <c r="D11" s="17" t="s">
        <v>268</v>
      </c>
      <c r="E11" s="17" t="s">
        <v>44</v>
      </c>
      <c r="F11" s="18">
        <v>558.61</v>
      </c>
      <c r="G11" s="18">
        <v>558.61</v>
      </c>
      <c r="H11" s="18"/>
      <c r="I11" s="15"/>
    </row>
    <row r="12" spans="1:9" ht="22.9" customHeight="1">
      <c r="B12" s="55" t="s">
        <v>45</v>
      </c>
      <c r="C12" s="55" t="s">
        <v>46</v>
      </c>
      <c r="D12" s="17" t="s">
        <v>269</v>
      </c>
      <c r="E12" s="17" t="s">
        <v>47</v>
      </c>
      <c r="F12" s="18">
        <v>59.83</v>
      </c>
      <c r="G12" s="18">
        <v>59.83</v>
      </c>
      <c r="H12" s="18"/>
      <c r="I12" s="15"/>
    </row>
    <row r="13" spans="1:9" ht="22.9" customHeight="1">
      <c r="B13" s="55" t="s">
        <v>42</v>
      </c>
      <c r="C13" s="55" t="s">
        <v>48</v>
      </c>
      <c r="D13" s="17" t="s">
        <v>270</v>
      </c>
      <c r="E13" s="17" t="s">
        <v>49</v>
      </c>
      <c r="F13" s="18">
        <v>697.11</v>
      </c>
      <c r="G13" s="18">
        <v>697.11</v>
      </c>
      <c r="H13" s="18"/>
      <c r="I13" s="15"/>
    </row>
    <row r="14" spans="1:9" ht="22.9" customHeight="1">
      <c r="B14" s="55" t="s">
        <v>45</v>
      </c>
      <c r="C14" s="55" t="s">
        <v>50</v>
      </c>
      <c r="D14" s="17" t="s">
        <v>271</v>
      </c>
      <c r="E14" s="17" t="s">
        <v>51</v>
      </c>
      <c r="F14" s="18">
        <v>167.7</v>
      </c>
      <c r="G14" s="18">
        <v>167.7</v>
      </c>
      <c r="H14" s="18"/>
      <c r="I14" s="15"/>
    </row>
    <row r="15" spans="1:9" ht="22.9" customHeight="1">
      <c r="B15" s="55" t="s">
        <v>42</v>
      </c>
      <c r="C15" s="55" t="s">
        <v>52</v>
      </c>
      <c r="D15" s="17" t="s">
        <v>272</v>
      </c>
      <c r="E15" s="17" t="s">
        <v>53</v>
      </c>
      <c r="F15" s="18">
        <v>24.69</v>
      </c>
      <c r="G15" s="18">
        <v>24.69</v>
      </c>
      <c r="H15" s="18"/>
      <c r="I15" s="15"/>
    </row>
    <row r="16" spans="1:9" ht="22.9" customHeight="1">
      <c r="B16" s="55" t="s">
        <v>45</v>
      </c>
      <c r="C16" s="55" t="s">
        <v>54</v>
      </c>
      <c r="D16" s="17" t="s">
        <v>273</v>
      </c>
      <c r="E16" s="17" t="s">
        <v>55</v>
      </c>
      <c r="F16" s="18">
        <v>101.3</v>
      </c>
      <c r="G16" s="18">
        <v>101.3</v>
      </c>
      <c r="H16" s="18"/>
      <c r="I16" s="15"/>
    </row>
    <row r="17" spans="1:9" ht="22.9" customHeight="1">
      <c r="B17" s="55" t="s">
        <v>42</v>
      </c>
      <c r="C17" s="55" t="s">
        <v>56</v>
      </c>
      <c r="D17" s="17" t="s">
        <v>274</v>
      </c>
      <c r="E17" s="17" t="s">
        <v>57</v>
      </c>
      <c r="F17" s="18">
        <v>8.9600000000000009</v>
      </c>
      <c r="G17" s="18">
        <v>8.9600000000000009</v>
      </c>
      <c r="H17" s="18"/>
      <c r="I17" s="15"/>
    </row>
    <row r="18" spans="1:9" ht="22.9" customHeight="1">
      <c r="B18" s="55" t="s">
        <v>45</v>
      </c>
      <c r="C18" s="55" t="s">
        <v>58</v>
      </c>
      <c r="D18" s="17" t="s">
        <v>275</v>
      </c>
      <c r="E18" s="17" t="s">
        <v>59</v>
      </c>
      <c r="F18" s="18">
        <v>23.68</v>
      </c>
      <c r="G18" s="18">
        <v>23.68</v>
      </c>
      <c r="H18" s="18"/>
      <c r="I18" s="15"/>
    </row>
    <row r="19" spans="1:9" ht="22.9" customHeight="1">
      <c r="B19" s="55" t="s">
        <v>42</v>
      </c>
      <c r="C19" s="55" t="s">
        <v>60</v>
      </c>
      <c r="D19" s="17" t="s">
        <v>276</v>
      </c>
      <c r="E19" s="17" t="s">
        <v>61</v>
      </c>
      <c r="F19" s="18">
        <v>152.16</v>
      </c>
      <c r="G19" s="18">
        <v>152.16</v>
      </c>
      <c r="H19" s="18"/>
      <c r="I19" s="15"/>
    </row>
    <row r="20" spans="1:9" ht="22.9" customHeight="1">
      <c r="B20" s="55" t="s">
        <v>45</v>
      </c>
      <c r="C20" s="55" t="s">
        <v>62</v>
      </c>
      <c r="D20" s="17" t="s">
        <v>277</v>
      </c>
      <c r="E20" s="17" t="s">
        <v>63</v>
      </c>
      <c r="F20" s="18">
        <v>23.51</v>
      </c>
      <c r="G20" s="18">
        <v>23.51</v>
      </c>
      <c r="H20" s="18"/>
      <c r="I20" s="15"/>
    </row>
    <row r="21" spans="1:9" ht="22.9" customHeight="1">
      <c r="B21" s="55" t="s">
        <v>13</v>
      </c>
      <c r="C21" s="55" t="s">
        <v>13</v>
      </c>
      <c r="D21" s="17" t="s">
        <v>278</v>
      </c>
      <c r="E21" s="17" t="s">
        <v>64</v>
      </c>
      <c r="F21" s="18">
        <v>186.46</v>
      </c>
      <c r="G21" s="18"/>
      <c r="H21" s="18">
        <v>186.46</v>
      </c>
      <c r="I21" s="15"/>
    </row>
    <row r="22" spans="1:9" ht="22.9" customHeight="1">
      <c r="A22" s="16"/>
      <c r="B22" s="55" t="s">
        <v>65</v>
      </c>
      <c r="C22" s="55" t="s">
        <v>66</v>
      </c>
      <c r="D22" s="17" t="s">
        <v>279</v>
      </c>
      <c r="E22" s="17" t="s">
        <v>67</v>
      </c>
      <c r="F22" s="18">
        <v>12.5</v>
      </c>
      <c r="G22" s="18"/>
      <c r="H22" s="18">
        <v>12.5</v>
      </c>
      <c r="I22" s="15"/>
    </row>
    <row r="23" spans="1:9" ht="22.9" customHeight="1">
      <c r="B23" s="55" t="s">
        <v>68</v>
      </c>
      <c r="C23" s="55" t="s">
        <v>69</v>
      </c>
      <c r="D23" s="17" t="s">
        <v>280</v>
      </c>
      <c r="E23" s="17" t="s">
        <v>70</v>
      </c>
      <c r="F23" s="18">
        <v>3</v>
      </c>
      <c r="G23" s="18"/>
      <c r="H23" s="18">
        <v>3</v>
      </c>
      <c r="I23" s="15"/>
    </row>
    <row r="24" spans="1:9" ht="22.9" customHeight="1">
      <c r="B24" s="55" t="s">
        <v>65</v>
      </c>
      <c r="C24" s="55" t="s">
        <v>71</v>
      </c>
      <c r="D24" s="17" t="s">
        <v>281</v>
      </c>
      <c r="E24" s="17" t="s">
        <v>72</v>
      </c>
      <c r="F24" s="18">
        <v>17</v>
      </c>
      <c r="G24" s="18"/>
      <c r="H24" s="18">
        <v>17</v>
      </c>
      <c r="I24" s="15"/>
    </row>
    <row r="25" spans="1:9" ht="22.9" customHeight="1">
      <c r="B25" s="55" t="s">
        <v>68</v>
      </c>
      <c r="C25" s="55" t="s">
        <v>73</v>
      </c>
      <c r="D25" s="17" t="s">
        <v>282</v>
      </c>
      <c r="E25" s="17" t="s">
        <v>74</v>
      </c>
      <c r="F25" s="18">
        <v>10</v>
      </c>
      <c r="G25" s="18"/>
      <c r="H25" s="18">
        <v>10</v>
      </c>
      <c r="I25" s="15"/>
    </row>
    <row r="26" spans="1:9" ht="22.9" customHeight="1">
      <c r="B26" s="55" t="s">
        <v>65</v>
      </c>
      <c r="C26" s="55" t="s">
        <v>75</v>
      </c>
      <c r="D26" s="17" t="s">
        <v>283</v>
      </c>
      <c r="E26" s="17" t="s">
        <v>76</v>
      </c>
      <c r="F26" s="18">
        <v>3</v>
      </c>
      <c r="G26" s="18"/>
      <c r="H26" s="18">
        <v>3</v>
      </c>
      <c r="I26" s="15"/>
    </row>
    <row r="27" spans="1:9" ht="22.9" customHeight="1">
      <c r="B27" s="55" t="s">
        <v>68</v>
      </c>
      <c r="C27" s="55" t="s">
        <v>52</v>
      </c>
      <c r="D27" s="17" t="s">
        <v>284</v>
      </c>
      <c r="E27" s="17" t="s">
        <v>77</v>
      </c>
      <c r="F27" s="18">
        <v>1.06</v>
      </c>
      <c r="G27" s="18"/>
      <c r="H27" s="18">
        <v>1.06</v>
      </c>
      <c r="I27" s="15"/>
    </row>
    <row r="28" spans="1:9" ht="22.9" customHeight="1">
      <c r="B28" s="55" t="s">
        <v>65</v>
      </c>
      <c r="C28" s="55" t="s">
        <v>78</v>
      </c>
      <c r="D28" s="17" t="s">
        <v>285</v>
      </c>
      <c r="E28" s="17" t="s">
        <v>79</v>
      </c>
      <c r="F28" s="18">
        <v>10</v>
      </c>
      <c r="G28" s="18"/>
      <c r="H28" s="18">
        <v>10</v>
      </c>
      <c r="I28" s="15"/>
    </row>
    <row r="29" spans="1:9" ht="22.9" customHeight="1">
      <c r="B29" s="55" t="s">
        <v>68</v>
      </c>
      <c r="C29" s="55" t="s">
        <v>60</v>
      </c>
      <c r="D29" s="17" t="s">
        <v>286</v>
      </c>
      <c r="E29" s="17" t="s">
        <v>80</v>
      </c>
      <c r="F29" s="18">
        <v>40</v>
      </c>
      <c r="G29" s="18"/>
      <c r="H29" s="18">
        <v>40</v>
      </c>
      <c r="I29" s="15"/>
    </row>
    <row r="30" spans="1:9" ht="22.9" customHeight="1">
      <c r="B30" s="55" t="s">
        <v>65</v>
      </c>
      <c r="C30" s="55" t="s">
        <v>81</v>
      </c>
      <c r="D30" s="17" t="s">
        <v>287</v>
      </c>
      <c r="E30" s="17" t="s">
        <v>82</v>
      </c>
      <c r="F30" s="18">
        <v>10</v>
      </c>
      <c r="G30" s="18"/>
      <c r="H30" s="18">
        <v>10</v>
      </c>
      <c r="I30" s="15"/>
    </row>
    <row r="31" spans="1:9" ht="22.9" customHeight="1">
      <c r="B31" s="55" t="s">
        <v>68</v>
      </c>
      <c r="C31" s="55" t="s">
        <v>83</v>
      </c>
      <c r="D31" s="17" t="s">
        <v>288</v>
      </c>
      <c r="E31" s="17" t="s">
        <v>84</v>
      </c>
      <c r="F31" s="18">
        <v>24</v>
      </c>
      <c r="G31" s="18"/>
      <c r="H31" s="18">
        <v>24</v>
      </c>
      <c r="I31" s="15"/>
    </row>
    <row r="32" spans="1:9" ht="22.9" customHeight="1">
      <c r="B32" s="55" t="s">
        <v>65</v>
      </c>
      <c r="C32" s="55" t="s">
        <v>85</v>
      </c>
      <c r="D32" s="17" t="s">
        <v>289</v>
      </c>
      <c r="E32" s="17" t="s">
        <v>86</v>
      </c>
      <c r="F32" s="18">
        <v>26.64</v>
      </c>
      <c r="G32" s="18"/>
      <c r="H32" s="18">
        <v>26.64</v>
      </c>
      <c r="I32" s="15"/>
    </row>
    <row r="33" spans="1:9" ht="22.9" customHeight="1">
      <c r="B33" s="55" t="s">
        <v>68</v>
      </c>
      <c r="C33" s="55" t="s">
        <v>87</v>
      </c>
      <c r="D33" s="17" t="s">
        <v>290</v>
      </c>
      <c r="E33" s="17" t="s">
        <v>88</v>
      </c>
      <c r="F33" s="18">
        <v>16.760000000000002</v>
      </c>
      <c r="G33" s="18"/>
      <c r="H33" s="18">
        <v>16.760000000000002</v>
      </c>
      <c r="I33" s="15"/>
    </row>
    <row r="34" spans="1:9" ht="22.9" customHeight="1">
      <c r="B34" s="55" t="s">
        <v>65</v>
      </c>
      <c r="C34" s="55" t="s">
        <v>89</v>
      </c>
      <c r="D34" s="17" t="s">
        <v>291</v>
      </c>
      <c r="E34" s="17" t="s">
        <v>90</v>
      </c>
      <c r="F34" s="18">
        <v>1</v>
      </c>
      <c r="G34" s="18"/>
      <c r="H34" s="18">
        <v>1</v>
      </c>
      <c r="I34" s="15"/>
    </row>
    <row r="35" spans="1:9" ht="22.9" customHeight="1">
      <c r="B35" s="55" t="s">
        <v>68</v>
      </c>
      <c r="C35" s="55" t="s">
        <v>91</v>
      </c>
      <c r="D35" s="17" t="s">
        <v>292</v>
      </c>
      <c r="E35" s="17" t="s">
        <v>92</v>
      </c>
      <c r="F35" s="18">
        <v>11.5</v>
      </c>
      <c r="G35" s="18"/>
      <c r="H35" s="18">
        <v>11.5</v>
      </c>
      <c r="I35" s="15"/>
    </row>
    <row r="36" spans="1:9" ht="22.9" customHeight="1">
      <c r="B36" s="55" t="s">
        <v>13</v>
      </c>
      <c r="C36" s="55" t="s">
        <v>13</v>
      </c>
      <c r="D36" s="17" t="s">
        <v>293</v>
      </c>
      <c r="E36" s="17" t="s">
        <v>93</v>
      </c>
      <c r="F36" s="18">
        <v>108.35</v>
      </c>
      <c r="G36" s="18">
        <v>108.35</v>
      </c>
      <c r="H36" s="18"/>
      <c r="I36" s="15"/>
    </row>
    <row r="37" spans="1:9" ht="22.9" customHeight="1">
      <c r="A37" s="16"/>
      <c r="B37" s="55" t="s">
        <v>94</v>
      </c>
      <c r="C37" s="55" t="s">
        <v>69</v>
      </c>
      <c r="D37" s="17" t="s">
        <v>294</v>
      </c>
      <c r="E37" s="17" t="s">
        <v>95</v>
      </c>
      <c r="F37" s="18">
        <v>99.88</v>
      </c>
      <c r="G37" s="18">
        <v>99.88</v>
      </c>
      <c r="H37" s="18"/>
      <c r="I37" s="15"/>
    </row>
    <row r="38" spans="1:9" ht="22.9" customHeight="1">
      <c r="B38" s="55" t="s">
        <v>96</v>
      </c>
      <c r="C38" s="55" t="s">
        <v>71</v>
      </c>
      <c r="D38" s="17" t="s">
        <v>295</v>
      </c>
      <c r="E38" s="17" t="s">
        <v>97</v>
      </c>
      <c r="F38" s="18">
        <v>0.87</v>
      </c>
      <c r="G38" s="18">
        <v>0.87</v>
      </c>
      <c r="H38" s="18"/>
      <c r="I38" s="15"/>
    </row>
    <row r="39" spans="1:9" ht="22.9" customHeight="1">
      <c r="B39" s="55" t="s">
        <v>94</v>
      </c>
      <c r="C39" s="55" t="s">
        <v>48</v>
      </c>
      <c r="D39" s="17" t="s">
        <v>296</v>
      </c>
      <c r="E39" s="17" t="s">
        <v>98</v>
      </c>
      <c r="F39" s="18">
        <v>7.6</v>
      </c>
      <c r="G39" s="18">
        <v>7.6</v>
      </c>
      <c r="H39" s="18"/>
      <c r="I39" s="15"/>
    </row>
    <row r="40" spans="1:9" ht="9.75" customHeight="1">
      <c r="A40" s="46"/>
      <c r="B40" s="46"/>
      <c r="C40" s="46"/>
      <c r="D40" s="56"/>
      <c r="E40" s="46"/>
      <c r="F40" s="46"/>
      <c r="G40" s="46"/>
      <c r="H40" s="46"/>
      <c r="I40" s="52"/>
    </row>
  </sheetData>
  <mergeCells count="11">
    <mergeCell ref="B1:C1"/>
    <mergeCell ref="B2:H2"/>
    <mergeCell ref="B3:E3"/>
    <mergeCell ref="B4:E4"/>
    <mergeCell ref="F4:H4"/>
    <mergeCell ref="H5:H6"/>
    <mergeCell ref="B5:C5"/>
    <mergeCell ref="D5:D6"/>
    <mergeCell ref="E5:E6"/>
    <mergeCell ref="F5:F6"/>
    <mergeCell ref="G5:G6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pane ySplit="5" topLeftCell="A6" activePane="bottomLeft" state="frozen"/>
      <selection pane="bottomLeft" activeCell="E9" sqref="E9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spans="1:8" ht="16.350000000000001" customHeight="1">
      <c r="A1" s="32"/>
      <c r="B1" s="91"/>
      <c r="C1" s="91"/>
      <c r="D1" s="91"/>
      <c r="E1" s="6"/>
      <c r="F1" s="6"/>
      <c r="G1" s="34" t="s">
        <v>297</v>
      </c>
      <c r="H1" s="16"/>
    </row>
    <row r="2" spans="1:8" ht="22.9" customHeight="1">
      <c r="A2" s="32"/>
      <c r="B2" s="87" t="s">
        <v>298</v>
      </c>
      <c r="C2" s="87"/>
      <c r="D2" s="87"/>
      <c r="E2" s="87"/>
      <c r="F2" s="87"/>
      <c r="G2" s="87"/>
      <c r="H2" s="16" t="s">
        <v>189</v>
      </c>
    </row>
    <row r="3" spans="1:8" ht="19.5" customHeight="1">
      <c r="A3" s="35"/>
      <c r="B3" s="88" t="s">
        <v>416</v>
      </c>
      <c r="C3" s="88"/>
      <c r="D3" s="88"/>
      <c r="E3" s="88"/>
      <c r="F3" s="88"/>
      <c r="G3" s="37" t="s">
        <v>191</v>
      </c>
      <c r="H3" s="38"/>
    </row>
    <row r="4" spans="1:8" ht="24.4" customHeight="1">
      <c r="A4" s="39"/>
      <c r="B4" s="92" t="s">
        <v>226</v>
      </c>
      <c r="C4" s="92"/>
      <c r="D4" s="92"/>
      <c r="E4" s="92" t="s">
        <v>216</v>
      </c>
      <c r="F4" s="92" t="s">
        <v>217</v>
      </c>
      <c r="G4" s="92" t="s">
        <v>299</v>
      </c>
      <c r="H4" s="44"/>
    </row>
    <row r="5" spans="1:8" ht="24.4" customHeight="1">
      <c r="A5" s="39"/>
      <c r="B5" s="49" t="s">
        <v>227</v>
      </c>
      <c r="C5" s="49" t="s">
        <v>228</v>
      </c>
      <c r="D5" s="49" t="s">
        <v>229</v>
      </c>
      <c r="E5" s="92"/>
      <c r="F5" s="92"/>
      <c r="G5" s="92"/>
      <c r="H5" s="19"/>
    </row>
    <row r="6" spans="1:8" ht="22.9" customHeight="1">
      <c r="A6" s="20"/>
      <c r="B6" s="40"/>
      <c r="C6" s="40"/>
      <c r="D6" s="40"/>
      <c r="E6" s="40"/>
      <c r="F6" s="40" t="s">
        <v>218</v>
      </c>
      <c r="G6" s="41">
        <v>24.85</v>
      </c>
      <c r="H6" s="23"/>
    </row>
    <row r="7" spans="1:8" ht="22.9" customHeight="1">
      <c r="A7" s="39"/>
      <c r="B7" s="42"/>
      <c r="C7" s="42"/>
      <c r="D7" s="42"/>
      <c r="E7" s="42"/>
      <c r="F7" s="42" t="s">
        <v>13</v>
      </c>
      <c r="G7" s="43">
        <v>24.85</v>
      </c>
      <c r="H7" s="44"/>
    </row>
    <row r="8" spans="1:8" ht="22.9" customHeight="1">
      <c r="A8" s="39"/>
      <c r="B8" s="42"/>
      <c r="C8" s="42"/>
      <c r="D8" s="42"/>
      <c r="E8" s="42"/>
      <c r="F8" s="42" t="s">
        <v>119</v>
      </c>
      <c r="G8" s="43">
        <v>24.85</v>
      </c>
      <c r="H8" s="44"/>
    </row>
    <row r="9" spans="1:8" ht="22.9" customHeight="1">
      <c r="A9" s="39"/>
      <c r="B9" s="42"/>
      <c r="C9" s="42"/>
      <c r="D9" s="42"/>
      <c r="E9" s="42"/>
      <c r="F9" s="42" t="s">
        <v>110</v>
      </c>
      <c r="G9" s="43">
        <v>21.19</v>
      </c>
      <c r="H9" s="19"/>
    </row>
    <row r="10" spans="1:8" ht="22.9" customHeight="1">
      <c r="A10" s="90"/>
      <c r="B10" s="42" t="s">
        <v>230</v>
      </c>
      <c r="C10" s="42" t="s">
        <v>231</v>
      </c>
      <c r="D10" s="42" t="s">
        <v>231</v>
      </c>
      <c r="E10" s="42" t="s">
        <v>219</v>
      </c>
      <c r="F10" s="42" t="s">
        <v>120</v>
      </c>
      <c r="G10" s="45">
        <v>6</v>
      </c>
      <c r="H10" s="19"/>
    </row>
    <row r="11" spans="1:8" ht="22.9" customHeight="1">
      <c r="A11" s="90"/>
      <c r="B11" s="42" t="s">
        <v>230</v>
      </c>
      <c r="C11" s="42" t="s">
        <v>231</v>
      </c>
      <c r="D11" s="42" t="s">
        <v>231</v>
      </c>
      <c r="E11" s="42" t="s">
        <v>219</v>
      </c>
      <c r="F11" s="42" t="s">
        <v>121</v>
      </c>
      <c r="G11" s="45">
        <v>2.39</v>
      </c>
      <c r="H11" s="19"/>
    </row>
    <row r="12" spans="1:8" ht="22.9" customHeight="1">
      <c r="A12" s="90"/>
      <c r="B12" s="42" t="s">
        <v>230</v>
      </c>
      <c r="C12" s="42" t="s">
        <v>231</v>
      </c>
      <c r="D12" s="42" t="s">
        <v>231</v>
      </c>
      <c r="E12" s="42" t="s">
        <v>219</v>
      </c>
      <c r="F12" s="42" t="s">
        <v>122</v>
      </c>
      <c r="G12" s="45">
        <v>12.8</v>
      </c>
      <c r="H12" s="19"/>
    </row>
    <row r="13" spans="1:8" ht="22.9" customHeight="1">
      <c r="B13" s="42"/>
      <c r="C13" s="42"/>
      <c r="D13" s="42"/>
      <c r="E13" s="42"/>
      <c r="F13" s="42" t="s">
        <v>102</v>
      </c>
      <c r="G13" s="43">
        <v>3.66</v>
      </c>
      <c r="H13" s="19"/>
    </row>
    <row r="14" spans="1:8" ht="22.9" customHeight="1">
      <c r="A14" s="39"/>
      <c r="B14" s="42" t="s">
        <v>230</v>
      </c>
      <c r="C14" s="42" t="s">
        <v>231</v>
      </c>
      <c r="D14" s="42" t="s">
        <v>232</v>
      </c>
      <c r="E14" s="42" t="s">
        <v>219</v>
      </c>
      <c r="F14" s="42" t="s">
        <v>123</v>
      </c>
      <c r="G14" s="45">
        <v>3.66</v>
      </c>
      <c r="H14" s="19"/>
    </row>
    <row r="15" spans="1:8" ht="9.75" customHeight="1">
      <c r="A15" s="46"/>
      <c r="B15" s="47"/>
      <c r="C15" s="47"/>
      <c r="D15" s="47"/>
      <c r="E15" s="47"/>
      <c r="F15" s="46"/>
      <c r="G15" s="46"/>
      <c r="H15" s="48"/>
    </row>
  </sheetData>
  <mergeCells count="8">
    <mergeCell ref="A10:A12"/>
    <mergeCell ref="B1:D1"/>
    <mergeCell ref="B2:G2"/>
    <mergeCell ref="B3:F3"/>
    <mergeCell ref="E4:E5"/>
    <mergeCell ref="F4:F5"/>
    <mergeCell ref="G4:G5"/>
    <mergeCell ref="B4:D4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 activeCell="D31" sqref="D3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6.350000000000001" customHeight="1">
      <c r="A1" s="32"/>
      <c r="B1" s="5"/>
      <c r="C1" s="6"/>
      <c r="D1" s="33"/>
      <c r="E1" s="33"/>
      <c r="F1" s="33"/>
      <c r="G1" s="33"/>
      <c r="H1" s="33"/>
      <c r="I1" s="34" t="s">
        <v>300</v>
      </c>
      <c r="J1" s="16"/>
    </row>
    <row r="2" spans="1:10" ht="22.9" customHeight="1">
      <c r="A2" s="32"/>
      <c r="B2" s="87" t="s">
        <v>301</v>
      </c>
      <c r="C2" s="87"/>
      <c r="D2" s="87"/>
      <c r="E2" s="87"/>
      <c r="F2" s="87"/>
      <c r="G2" s="87"/>
      <c r="H2" s="87"/>
      <c r="I2" s="87"/>
      <c r="J2" s="16" t="s">
        <v>189</v>
      </c>
    </row>
    <row r="3" spans="1:10" ht="19.5" customHeight="1">
      <c r="A3" s="35"/>
      <c r="B3" s="88" t="s">
        <v>417</v>
      </c>
      <c r="C3" s="88"/>
      <c r="D3" s="37"/>
      <c r="E3" s="37"/>
      <c r="F3" s="37"/>
      <c r="G3" s="37"/>
      <c r="H3" s="37"/>
      <c r="I3" s="37" t="s">
        <v>191</v>
      </c>
      <c r="J3" s="38"/>
    </row>
    <row r="4" spans="1:10" ht="24.4" customHeight="1">
      <c r="A4" s="16"/>
      <c r="B4" s="92" t="s">
        <v>302</v>
      </c>
      <c r="C4" s="92" t="s">
        <v>217</v>
      </c>
      <c r="D4" s="92" t="s">
        <v>303</v>
      </c>
      <c r="E4" s="92"/>
      <c r="F4" s="92"/>
      <c r="G4" s="92"/>
      <c r="H4" s="92"/>
      <c r="I4" s="92"/>
      <c r="J4" s="44"/>
    </row>
    <row r="5" spans="1:10" ht="24.4" customHeight="1">
      <c r="A5" s="39"/>
      <c r="B5" s="92"/>
      <c r="C5" s="92"/>
      <c r="D5" s="92" t="s">
        <v>205</v>
      </c>
      <c r="E5" s="89" t="s">
        <v>304</v>
      </c>
      <c r="F5" s="92" t="s">
        <v>305</v>
      </c>
      <c r="G5" s="92"/>
      <c r="H5" s="92"/>
      <c r="I5" s="92" t="s">
        <v>306</v>
      </c>
      <c r="J5" s="44"/>
    </row>
    <row r="6" spans="1:10" ht="24.4" customHeight="1">
      <c r="A6" s="39"/>
      <c r="B6" s="92"/>
      <c r="C6" s="92"/>
      <c r="D6" s="92"/>
      <c r="E6" s="89"/>
      <c r="F6" s="49" t="s">
        <v>258</v>
      </c>
      <c r="G6" s="49" t="s">
        <v>307</v>
      </c>
      <c r="H6" s="49" t="s">
        <v>308</v>
      </c>
      <c r="I6" s="92"/>
      <c r="J6" s="19"/>
    </row>
    <row r="7" spans="1:10" ht="22.9" customHeight="1">
      <c r="A7" s="20"/>
      <c r="B7" s="40"/>
      <c r="C7" s="40" t="s">
        <v>218</v>
      </c>
      <c r="D7" s="41">
        <v>1</v>
      </c>
      <c r="E7" s="41"/>
      <c r="F7" s="41">
        <v>1</v>
      </c>
      <c r="G7" s="41"/>
      <c r="H7" s="41">
        <v>1</v>
      </c>
      <c r="I7" s="41"/>
      <c r="J7" s="23"/>
    </row>
    <row r="8" spans="1:10" ht="22.9" customHeight="1">
      <c r="A8" s="39"/>
      <c r="B8" s="42"/>
      <c r="C8" s="42" t="s">
        <v>13</v>
      </c>
      <c r="D8" s="43">
        <v>1</v>
      </c>
      <c r="E8" s="43"/>
      <c r="F8" s="43">
        <v>1</v>
      </c>
      <c r="G8" s="43"/>
      <c r="H8" s="43">
        <v>1</v>
      </c>
      <c r="I8" s="43"/>
      <c r="J8" s="44"/>
    </row>
    <row r="9" spans="1:10" ht="22.9" customHeight="1">
      <c r="A9" s="39"/>
      <c r="B9" s="42" t="s">
        <v>219</v>
      </c>
      <c r="C9" s="42" t="s">
        <v>99</v>
      </c>
      <c r="D9" s="45">
        <v>1</v>
      </c>
      <c r="E9" s="45"/>
      <c r="F9" s="45">
        <v>1</v>
      </c>
      <c r="G9" s="45"/>
      <c r="H9" s="45">
        <v>1</v>
      </c>
      <c r="I9" s="45"/>
      <c r="J9" s="44"/>
    </row>
    <row r="10" spans="1:10" ht="9.75" customHeight="1">
      <c r="A10" s="46"/>
      <c r="B10" s="46"/>
      <c r="C10" s="46"/>
      <c r="D10" s="46"/>
      <c r="E10" s="46"/>
      <c r="F10" s="46"/>
      <c r="G10" s="46"/>
      <c r="H10" s="46"/>
      <c r="I10" s="46"/>
      <c r="J10" s="48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2"/>
  <sheetViews>
    <sheetView workbookViewId="0">
      <pane ySplit="6" topLeftCell="A7" activePane="bottomLeft" state="frozen"/>
      <selection pane="bottomLeft" activeCell="M13" sqref="M13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6.350000000000001" customHeight="1">
      <c r="A1" s="32"/>
      <c r="B1" s="91"/>
      <c r="C1" s="91"/>
      <c r="D1" s="91"/>
      <c r="E1" s="6"/>
      <c r="F1" s="6"/>
      <c r="G1" s="33"/>
      <c r="H1" s="33"/>
      <c r="I1" s="34" t="s">
        <v>309</v>
      </c>
      <c r="J1" s="16"/>
    </row>
    <row r="2" spans="1:10" ht="22.9" customHeight="1">
      <c r="A2" s="32"/>
      <c r="B2" s="87" t="s">
        <v>310</v>
      </c>
      <c r="C2" s="87"/>
      <c r="D2" s="87"/>
      <c r="E2" s="87"/>
      <c r="F2" s="87"/>
      <c r="G2" s="87"/>
      <c r="H2" s="87"/>
      <c r="I2" s="87"/>
      <c r="J2" s="16" t="s">
        <v>189</v>
      </c>
    </row>
    <row r="3" spans="1:10" ht="19.5" customHeight="1">
      <c r="A3" s="35"/>
      <c r="B3" s="88" t="s">
        <v>417</v>
      </c>
      <c r="C3" s="88"/>
      <c r="D3" s="88"/>
      <c r="E3" s="88"/>
      <c r="F3" s="88"/>
      <c r="G3" s="35"/>
      <c r="H3" s="35"/>
      <c r="I3" s="37" t="s">
        <v>191</v>
      </c>
      <c r="J3" s="38"/>
    </row>
    <row r="4" spans="1:10" ht="24.4" customHeight="1">
      <c r="A4" s="16"/>
      <c r="B4" s="92" t="s">
        <v>194</v>
      </c>
      <c r="C4" s="92"/>
      <c r="D4" s="92"/>
      <c r="E4" s="92"/>
      <c r="F4" s="92"/>
      <c r="G4" s="92" t="s">
        <v>311</v>
      </c>
      <c r="H4" s="92"/>
      <c r="I4" s="92"/>
      <c r="J4" s="44"/>
    </row>
    <row r="5" spans="1:10" ht="24.4" customHeight="1">
      <c r="A5" s="39"/>
      <c r="B5" s="92" t="s">
        <v>226</v>
      </c>
      <c r="C5" s="92"/>
      <c r="D5" s="92"/>
      <c r="E5" s="92" t="s">
        <v>216</v>
      </c>
      <c r="F5" s="92" t="s">
        <v>217</v>
      </c>
      <c r="G5" s="92" t="s">
        <v>205</v>
      </c>
      <c r="H5" s="92" t="s">
        <v>222</v>
      </c>
      <c r="I5" s="92" t="s">
        <v>223</v>
      </c>
      <c r="J5" s="44"/>
    </row>
    <row r="6" spans="1:10" ht="24.4" customHeight="1">
      <c r="A6" s="39"/>
      <c r="B6" s="49" t="s">
        <v>227</v>
      </c>
      <c r="C6" s="49" t="s">
        <v>228</v>
      </c>
      <c r="D6" s="49" t="s">
        <v>229</v>
      </c>
      <c r="E6" s="92"/>
      <c r="F6" s="92"/>
      <c r="G6" s="92"/>
      <c r="H6" s="92"/>
      <c r="I6" s="92"/>
      <c r="J6" s="19"/>
    </row>
    <row r="7" spans="1:10" ht="22.9" customHeight="1">
      <c r="A7" s="20"/>
      <c r="B7" s="40"/>
      <c r="C7" s="40"/>
      <c r="D7" s="40"/>
      <c r="E7" s="40"/>
      <c r="F7" s="40" t="s">
        <v>218</v>
      </c>
      <c r="G7" s="41"/>
      <c r="H7" s="41"/>
      <c r="I7" s="41"/>
      <c r="J7" s="23"/>
    </row>
    <row r="8" spans="1:10" ht="22.9" customHeight="1">
      <c r="A8" s="39"/>
      <c r="B8" s="42"/>
      <c r="C8" s="42"/>
      <c r="D8" s="42"/>
      <c r="E8" s="42"/>
      <c r="F8" s="42" t="s">
        <v>420</v>
      </c>
      <c r="G8" s="43"/>
      <c r="H8" s="43"/>
      <c r="I8" s="43"/>
      <c r="J8" s="44"/>
    </row>
    <row r="9" spans="1:10" ht="22.9" customHeight="1">
      <c r="A9" s="39"/>
      <c r="B9" s="42"/>
      <c r="C9" s="42"/>
      <c r="D9" s="42"/>
      <c r="E9" s="42"/>
      <c r="F9" s="42" t="s">
        <v>13</v>
      </c>
      <c r="G9" s="43"/>
      <c r="H9" s="43"/>
      <c r="I9" s="43"/>
      <c r="J9" s="44"/>
    </row>
    <row r="10" spans="1:10" ht="22.9" customHeight="1">
      <c r="A10" s="39"/>
      <c r="B10" s="42"/>
      <c r="C10" s="42"/>
      <c r="D10" s="42"/>
      <c r="E10" s="42"/>
      <c r="F10" s="42" t="s">
        <v>118</v>
      </c>
      <c r="G10" s="43"/>
      <c r="H10" s="45"/>
      <c r="I10" s="45"/>
      <c r="J10" s="19"/>
    </row>
    <row r="11" spans="1:10" ht="9.75" customHeight="1">
      <c r="A11" s="46"/>
      <c r="B11" s="47"/>
      <c r="C11" s="47"/>
      <c r="D11" s="47"/>
      <c r="E11" s="47"/>
      <c r="F11" s="46"/>
      <c r="G11" s="46"/>
      <c r="H11" s="46"/>
      <c r="I11" s="46"/>
      <c r="J11" s="48"/>
    </row>
    <row r="12" spans="1:10">
      <c r="B12" s="159" t="s">
        <v>440</v>
      </c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 activeCell="G20" sqref="G20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6.350000000000001" customHeight="1">
      <c r="A1" s="32"/>
      <c r="B1" s="5"/>
      <c r="C1" s="6"/>
      <c r="D1" s="33"/>
      <c r="E1" s="33"/>
      <c r="F1" s="33"/>
      <c r="G1" s="33"/>
      <c r="H1" s="33"/>
      <c r="I1" s="34" t="s">
        <v>312</v>
      </c>
      <c r="J1" s="16"/>
    </row>
    <row r="2" spans="1:10" ht="22.9" customHeight="1">
      <c r="A2" s="32"/>
      <c r="B2" s="87" t="s">
        <v>313</v>
      </c>
      <c r="C2" s="87"/>
      <c r="D2" s="87"/>
      <c r="E2" s="87"/>
      <c r="F2" s="87"/>
      <c r="G2" s="87"/>
      <c r="H2" s="87"/>
      <c r="I2" s="87"/>
      <c r="J2" s="16" t="s">
        <v>189</v>
      </c>
    </row>
    <row r="3" spans="1:10" ht="19.5" customHeight="1">
      <c r="A3" s="35"/>
      <c r="B3" s="88" t="s">
        <v>416</v>
      </c>
      <c r="C3" s="88"/>
      <c r="D3" s="37"/>
      <c r="E3" s="37"/>
      <c r="F3" s="37"/>
      <c r="G3" s="37"/>
      <c r="H3" s="37"/>
      <c r="I3" s="37" t="s">
        <v>191</v>
      </c>
      <c r="J3" s="38"/>
    </row>
    <row r="4" spans="1:10" ht="24.4" customHeight="1">
      <c r="A4" s="16"/>
      <c r="B4" s="92" t="s">
        <v>302</v>
      </c>
      <c r="C4" s="92" t="s">
        <v>217</v>
      </c>
      <c r="D4" s="92" t="s">
        <v>303</v>
      </c>
      <c r="E4" s="92"/>
      <c r="F4" s="92"/>
      <c r="G4" s="92"/>
      <c r="H4" s="92"/>
      <c r="I4" s="92"/>
      <c r="J4" s="44"/>
    </row>
    <row r="5" spans="1:10" ht="24.4" customHeight="1">
      <c r="A5" s="39"/>
      <c r="B5" s="92"/>
      <c r="C5" s="92"/>
      <c r="D5" s="92" t="s">
        <v>205</v>
      </c>
      <c r="E5" s="89" t="s">
        <v>304</v>
      </c>
      <c r="F5" s="92" t="s">
        <v>305</v>
      </c>
      <c r="G5" s="92"/>
      <c r="H5" s="92"/>
      <c r="I5" s="92" t="s">
        <v>306</v>
      </c>
      <c r="J5" s="44"/>
    </row>
    <row r="6" spans="1:10" ht="24.4" customHeight="1">
      <c r="A6" s="39"/>
      <c r="B6" s="92"/>
      <c r="C6" s="92"/>
      <c r="D6" s="92"/>
      <c r="E6" s="89"/>
      <c r="F6" s="49" t="s">
        <v>258</v>
      </c>
      <c r="G6" s="49" t="s">
        <v>307</v>
      </c>
      <c r="H6" s="49" t="s">
        <v>308</v>
      </c>
      <c r="I6" s="92"/>
      <c r="J6" s="19"/>
    </row>
    <row r="7" spans="1:10" ht="22.9" customHeight="1">
      <c r="A7" s="20"/>
      <c r="B7" s="40"/>
      <c r="C7" s="40" t="s">
        <v>218</v>
      </c>
      <c r="D7" s="41"/>
      <c r="E7" s="41"/>
      <c r="F7" s="41"/>
      <c r="G7" s="41"/>
      <c r="H7" s="41"/>
      <c r="I7" s="41"/>
      <c r="J7" s="23"/>
    </row>
    <row r="8" spans="1:10" ht="22.9" customHeight="1">
      <c r="A8" s="39"/>
      <c r="B8" s="42"/>
      <c r="C8" s="42" t="s">
        <v>420</v>
      </c>
      <c r="D8" s="43"/>
      <c r="E8" s="43"/>
      <c r="F8" s="43"/>
      <c r="G8" s="43"/>
      <c r="H8" s="43"/>
      <c r="I8" s="43"/>
      <c r="J8" s="44"/>
    </row>
    <row r="9" spans="1:10" ht="22.9" customHeight="1">
      <c r="A9" s="39"/>
      <c r="B9" s="42"/>
      <c r="C9" s="42" t="s">
        <v>100</v>
      </c>
      <c r="D9" s="45"/>
      <c r="E9" s="45"/>
      <c r="F9" s="45"/>
      <c r="G9" s="45"/>
      <c r="H9" s="45"/>
      <c r="I9" s="45"/>
      <c r="J9" s="44"/>
    </row>
    <row r="10" spans="1:10" ht="9.75" customHeight="1">
      <c r="A10" s="46"/>
      <c r="B10" s="46"/>
      <c r="C10" s="46"/>
      <c r="D10" s="46"/>
      <c r="E10" s="46"/>
      <c r="F10" s="46"/>
      <c r="G10" s="46"/>
      <c r="H10" s="46"/>
      <c r="I10" s="46"/>
      <c r="J10" s="48"/>
    </row>
    <row r="11" spans="1:10">
      <c r="B11" s="159" t="s">
        <v>440</v>
      </c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2"/>
  <sheetViews>
    <sheetView workbookViewId="0">
      <pane ySplit="6" topLeftCell="A7" activePane="bottomLeft" state="frozen"/>
      <selection pane="bottomLeft" activeCell="G18" sqref="G18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6.350000000000001" customHeight="1">
      <c r="A1" s="32"/>
      <c r="B1" s="91"/>
      <c r="C1" s="91"/>
      <c r="D1" s="91"/>
      <c r="E1" s="5"/>
      <c r="F1" s="5"/>
      <c r="G1" s="5"/>
      <c r="H1" s="5"/>
      <c r="I1" s="34" t="s">
        <v>314</v>
      </c>
      <c r="J1" s="16"/>
    </row>
    <row r="2" spans="1:10" ht="22.9" customHeight="1">
      <c r="A2" s="32"/>
      <c r="B2" s="87" t="s">
        <v>315</v>
      </c>
      <c r="C2" s="87"/>
      <c r="D2" s="87"/>
      <c r="E2" s="87"/>
      <c r="F2" s="87"/>
      <c r="G2" s="87"/>
      <c r="H2" s="87"/>
      <c r="I2" s="87"/>
      <c r="J2" s="16" t="s">
        <v>189</v>
      </c>
    </row>
    <row r="3" spans="1:10" ht="19.5" customHeight="1">
      <c r="A3" s="35"/>
      <c r="B3" s="88" t="s">
        <v>417</v>
      </c>
      <c r="C3" s="88"/>
      <c r="D3" s="88"/>
      <c r="E3" s="88"/>
      <c r="F3" s="88"/>
      <c r="G3" s="35"/>
      <c r="H3" s="35"/>
      <c r="I3" s="37" t="s">
        <v>191</v>
      </c>
      <c r="J3" s="38"/>
    </row>
    <row r="4" spans="1:10" ht="24.4" customHeight="1">
      <c r="A4" s="16"/>
      <c r="B4" s="92" t="s">
        <v>194</v>
      </c>
      <c r="C4" s="92"/>
      <c r="D4" s="92"/>
      <c r="E4" s="92"/>
      <c r="F4" s="92"/>
      <c r="G4" s="92" t="s">
        <v>316</v>
      </c>
      <c r="H4" s="92"/>
      <c r="I4" s="92"/>
      <c r="J4" s="44"/>
    </row>
    <row r="5" spans="1:10" ht="24.4" customHeight="1">
      <c r="A5" s="39"/>
      <c r="B5" s="92" t="s">
        <v>226</v>
      </c>
      <c r="C5" s="92"/>
      <c r="D5" s="92"/>
      <c r="E5" s="92" t="s">
        <v>216</v>
      </c>
      <c r="F5" s="92" t="s">
        <v>217</v>
      </c>
      <c r="G5" s="92" t="s">
        <v>205</v>
      </c>
      <c r="H5" s="92" t="s">
        <v>222</v>
      </c>
      <c r="I5" s="92" t="s">
        <v>223</v>
      </c>
      <c r="J5" s="44"/>
    </row>
    <row r="6" spans="1:10" ht="24.4" customHeight="1">
      <c r="A6" s="39"/>
      <c r="B6" s="49" t="s">
        <v>227</v>
      </c>
      <c r="C6" s="49" t="s">
        <v>228</v>
      </c>
      <c r="D6" s="49" t="s">
        <v>229</v>
      </c>
      <c r="E6" s="92"/>
      <c r="F6" s="92"/>
      <c r="G6" s="92"/>
      <c r="H6" s="92"/>
      <c r="I6" s="92"/>
      <c r="J6" s="19"/>
    </row>
    <row r="7" spans="1:10" ht="22.9" customHeight="1">
      <c r="A7" s="20"/>
      <c r="B7" s="40"/>
      <c r="C7" s="40"/>
      <c r="D7" s="40"/>
      <c r="E7" s="40"/>
      <c r="F7" s="40" t="s">
        <v>218</v>
      </c>
      <c r="G7" s="41"/>
      <c r="H7" s="41"/>
      <c r="I7" s="41"/>
      <c r="J7" s="23"/>
    </row>
    <row r="8" spans="1:10" ht="22.9" customHeight="1">
      <c r="A8" s="39"/>
      <c r="B8" s="42"/>
      <c r="C8" s="42"/>
      <c r="D8" s="42"/>
      <c r="E8" s="42"/>
      <c r="F8" s="42" t="s">
        <v>420</v>
      </c>
      <c r="G8" s="43"/>
      <c r="H8" s="43"/>
      <c r="I8" s="43"/>
      <c r="J8" s="44"/>
    </row>
    <row r="9" spans="1:10" ht="22.9" customHeight="1">
      <c r="A9" s="39"/>
      <c r="B9" s="42"/>
      <c r="C9" s="42"/>
      <c r="D9" s="42"/>
      <c r="E9" s="42"/>
      <c r="F9" s="42" t="s">
        <v>13</v>
      </c>
      <c r="G9" s="43"/>
      <c r="H9" s="43"/>
      <c r="I9" s="43"/>
      <c r="J9" s="44"/>
    </row>
    <row r="10" spans="1:10" ht="22.9" customHeight="1">
      <c r="A10" s="39"/>
      <c r="B10" s="42"/>
      <c r="C10" s="42"/>
      <c r="D10" s="42"/>
      <c r="E10" s="42"/>
      <c r="F10" s="42" t="s">
        <v>118</v>
      </c>
      <c r="G10" s="43"/>
      <c r="H10" s="45"/>
      <c r="I10" s="45"/>
      <c r="J10" s="44"/>
    </row>
    <row r="11" spans="1:10" ht="9.75" customHeight="1">
      <c r="A11" s="46"/>
      <c r="B11" s="47"/>
      <c r="C11" s="47"/>
      <c r="D11" s="47"/>
      <c r="E11" s="47"/>
      <c r="F11" s="46"/>
      <c r="G11" s="46"/>
      <c r="H11" s="46"/>
      <c r="I11" s="46"/>
      <c r="J11" s="48"/>
    </row>
    <row r="12" spans="1:10">
      <c r="B12" s="159" t="s">
        <v>440</v>
      </c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5"/>
  <sheetViews>
    <sheetView workbookViewId="0">
      <selection activeCell="C20" sqref="C20"/>
    </sheetView>
  </sheetViews>
  <sheetFormatPr defaultColWidth="8" defaultRowHeight="13.5"/>
  <cols>
    <col min="1" max="1" width="5" style="160" customWidth="1"/>
    <col min="2" max="2" width="9.75" style="138" customWidth="1"/>
    <col min="3" max="3" width="23.125" style="160" customWidth="1"/>
    <col min="4" max="4" width="8.25" style="138" customWidth="1"/>
    <col min="5" max="5" width="6" style="138" customWidth="1"/>
    <col min="6" max="6" width="6.75" style="138" customWidth="1"/>
    <col min="7" max="10" width="8" style="138"/>
    <col min="11" max="11" width="6.25" style="138" customWidth="1"/>
    <col min="12" max="12" width="7.25" style="138" customWidth="1"/>
    <col min="13" max="13" width="8.125" style="138" customWidth="1"/>
    <col min="14" max="14" width="8.875" style="138" customWidth="1"/>
    <col min="15" max="15" width="6.875" style="138" customWidth="1"/>
    <col min="16" max="16" width="8" style="138"/>
    <col min="17" max="17" width="5.75" style="138" customWidth="1"/>
    <col min="18" max="18" width="12.25" style="138" customWidth="1"/>
    <col min="19" max="256" width="8" style="138"/>
    <col min="257" max="257" width="5" style="138" customWidth="1"/>
    <col min="258" max="258" width="9.75" style="138" customWidth="1"/>
    <col min="259" max="259" width="23.125" style="138" customWidth="1"/>
    <col min="260" max="260" width="8.25" style="138" customWidth="1"/>
    <col min="261" max="261" width="6" style="138" customWidth="1"/>
    <col min="262" max="262" width="6.75" style="138" customWidth="1"/>
    <col min="263" max="266" width="8" style="138"/>
    <col min="267" max="267" width="6.25" style="138" customWidth="1"/>
    <col min="268" max="268" width="7.25" style="138" customWidth="1"/>
    <col min="269" max="269" width="8.125" style="138" customWidth="1"/>
    <col min="270" max="270" width="8.875" style="138" customWidth="1"/>
    <col min="271" max="271" width="6.875" style="138" customWidth="1"/>
    <col min="272" max="272" width="8" style="138"/>
    <col min="273" max="273" width="5.75" style="138" customWidth="1"/>
    <col min="274" max="274" width="12.25" style="138" customWidth="1"/>
    <col min="275" max="512" width="8" style="138"/>
    <col min="513" max="513" width="5" style="138" customWidth="1"/>
    <col min="514" max="514" width="9.75" style="138" customWidth="1"/>
    <col min="515" max="515" width="23.125" style="138" customWidth="1"/>
    <col min="516" max="516" width="8.25" style="138" customWidth="1"/>
    <col min="517" max="517" width="6" style="138" customWidth="1"/>
    <col min="518" max="518" width="6.75" style="138" customWidth="1"/>
    <col min="519" max="522" width="8" style="138"/>
    <col min="523" max="523" width="6.25" style="138" customWidth="1"/>
    <col min="524" max="524" width="7.25" style="138" customWidth="1"/>
    <col min="525" max="525" width="8.125" style="138" customWidth="1"/>
    <col min="526" max="526" width="8.875" style="138" customWidth="1"/>
    <col min="527" max="527" width="6.875" style="138" customWidth="1"/>
    <col min="528" max="528" width="8" style="138"/>
    <col min="529" max="529" width="5.75" style="138" customWidth="1"/>
    <col min="530" max="530" width="12.25" style="138" customWidth="1"/>
    <col min="531" max="768" width="8" style="138"/>
    <col min="769" max="769" width="5" style="138" customWidth="1"/>
    <col min="770" max="770" width="9.75" style="138" customWidth="1"/>
    <col min="771" max="771" width="23.125" style="138" customWidth="1"/>
    <col min="772" max="772" width="8.25" style="138" customWidth="1"/>
    <col min="773" max="773" width="6" style="138" customWidth="1"/>
    <col min="774" max="774" width="6.75" style="138" customWidth="1"/>
    <col min="775" max="778" width="8" style="138"/>
    <col min="779" max="779" width="6.25" style="138" customWidth="1"/>
    <col min="780" max="780" width="7.25" style="138" customWidth="1"/>
    <col min="781" max="781" width="8.125" style="138" customWidth="1"/>
    <col min="782" max="782" width="8.875" style="138" customWidth="1"/>
    <col min="783" max="783" width="6.875" style="138" customWidth="1"/>
    <col min="784" max="784" width="8" style="138"/>
    <col min="785" max="785" width="5.75" style="138" customWidth="1"/>
    <col min="786" max="786" width="12.25" style="138" customWidth="1"/>
    <col min="787" max="1024" width="8" style="138"/>
    <col min="1025" max="1025" width="5" style="138" customWidth="1"/>
    <col min="1026" max="1026" width="9.75" style="138" customWidth="1"/>
    <col min="1027" max="1027" width="23.125" style="138" customWidth="1"/>
    <col min="1028" max="1028" width="8.25" style="138" customWidth="1"/>
    <col min="1029" max="1029" width="6" style="138" customWidth="1"/>
    <col min="1030" max="1030" width="6.75" style="138" customWidth="1"/>
    <col min="1031" max="1034" width="8" style="138"/>
    <col min="1035" max="1035" width="6.25" style="138" customWidth="1"/>
    <col min="1036" max="1036" width="7.25" style="138" customWidth="1"/>
    <col min="1037" max="1037" width="8.125" style="138" customWidth="1"/>
    <col min="1038" max="1038" width="8.875" style="138" customWidth="1"/>
    <col min="1039" max="1039" width="6.875" style="138" customWidth="1"/>
    <col min="1040" max="1040" width="8" style="138"/>
    <col min="1041" max="1041" width="5.75" style="138" customWidth="1"/>
    <col min="1042" max="1042" width="12.25" style="138" customWidth="1"/>
    <col min="1043" max="1280" width="8" style="138"/>
    <col min="1281" max="1281" width="5" style="138" customWidth="1"/>
    <col min="1282" max="1282" width="9.75" style="138" customWidth="1"/>
    <col min="1283" max="1283" width="23.125" style="138" customWidth="1"/>
    <col min="1284" max="1284" width="8.25" style="138" customWidth="1"/>
    <col min="1285" max="1285" width="6" style="138" customWidth="1"/>
    <col min="1286" max="1286" width="6.75" style="138" customWidth="1"/>
    <col min="1287" max="1290" width="8" style="138"/>
    <col min="1291" max="1291" width="6.25" style="138" customWidth="1"/>
    <col min="1292" max="1292" width="7.25" style="138" customWidth="1"/>
    <col min="1293" max="1293" width="8.125" style="138" customWidth="1"/>
    <col min="1294" max="1294" width="8.875" style="138" customWidth="1"/>
    <col min="1295" max="1295" width="6.875" style="138" customWidth="1"/>
    <col min="1296" max="1296" width="8" style="138"/>
    <col min="1297" max="1297" width="5.75" style="138" customWidth="1"/>
    <col min="1298" max="1298" width="12.25" style="138" customWidth="1"/>
    <col min="1299" max="1536" width="8" style="138"/>
    <col min="1537" max="1537" width="5" style="138" customWidth="1"/>
    <col min="1538" max="1538" width="9.75" style="138" customWidth="1"/>
    <col min="1539" max="1539" width="23.125" style="138" customWidth="1"/>
    <col min="1540" max="1540" width="8.25" style="138" customWidth="1"/>
    <col min="1541" max="1541" width="6" style="138" customWidth="1"/>
    <col min="1542" max="1542" width="6.75" style="138" customWidth="1"/>
    <col min="1543" max="1546" width="8" style="138"/>
    <col min="1547" max="1547" width="6.25" style="138" customWidth="1"/>
    <col min="1548" max="1548" width="7.25" style="138" customWidth="1"/>
    <col min="1549" max="1549" width="8.125" style="138" customWidth="1"/>
    <col min="1550" max="1550" width="8.875" style="138" customWidth="1"/>
    <col min="1551" max="1551" width="6.875" style="138" customWidth="1"/>
    <col min="1552" max="1552" width="8" style="138"/>
    <col min="1553" max="1553" width="5.75" style="138" customWidth="1"/>
    <col min="1554" max="1554" width="12.25" style="138" customWidth="1"/>
    <col min="1555" max="1792" width="8" style="138"/>
    <col min="1793" max="1793" width="5" style="138" customWidth="1"/>
    <col min="1794" max="1794" width="9.75" style="138" customWidth="1"/>
    <col min="1795" max="1795" width="23.125" style="138" customWidth="1"/>
    <col min="1796" max="1796" width="8.25" style="138" customWidth="1"/>
    <col min="1797" max="1797" width="6" style="138" customWidth="1"/>
    <col min="1798" max="1798" width="6.75" style="138" customWidth="1"/>
    <col min="1799" max="1802" width="8" style="138"/>
    <col min="1803" max="1803" width="6.25" style="138" customWidth="1"/>
    <col min="1804" max="1804" width="7.25" style="138" customWidth="1"/>
    <col min="1805" max="1805" width="8.125" style="138" customWidth="1"/>
    <col min="1806" max="1806" width="8.875" style="138" customWidth="1"/>
    <col min="1807" max="1807" width="6.875" style="138" customWidth="1"/>
    <col min="1808" max="1808" width="8" style="138"/>
    <col min="1809" max="1809" width="5.75" style="138" customWidth="1"/>
    <col min="1810" max="1810" width="12.25" style="138" customWidth="1"/>
    <col min="1811" max="2048" width="8" style="138"/>
    <col min="2049" max="2049" width="5" style="138" customWidth="1"/>
    <col min="2050" max="2050" width="9.75" style="138" customWidth="1"/>
    <col min="2051" max="2051" width="23.125" style="138" customWidth="1"/>
    <col min="2052" max="2052" width="8.25" style="138" customWidth="1"/>
    <col min="2053" max="2053" width="6" style="138" customWidth="1"/>
    <col min="2054" max="2054" width="6.75" style="138" customWidth="1"/>
    <col min="2055" max="2058" width="8" style="138"/>
    <col min="2059" max="2059" width="6.25" style="138" customWidth="1"/>
    <col min="2060" max="2060" width="7.25" style="138" customWidth="1"/>
    <col min="2061" max="2061" width="8.125" style="138" customWidth="1"/>
    <col min="2062" max="2062" width="8.875" style="138" customWidth="1"/>
    <col min="2063" max="2063" width="6.875" style="138" customWidth="1"/>
    <col min="2064" max="2064" width="8" style="138"/>
    <col min="2065" max="2065" width="5.75" style="138" customWidth="1"/>
    <col min="2066" max="2066" width="12.25" style="138" customWidth="1"/>
    <col min="2067" max="2304" width="8" style="138"/>
    <col min="2305" max="2305" width="5" style="138" customWidth="1"/>
    <col min="2306" max="2306" width="9.75" style="138" customWidth="1"/>
    <col min="2307" max="2307" width="23.125" style="138" customWidth="1"/>
    <col min="2308" max="2308" width="8.25" style="138" customWidth="1"/>
    <col min="2309" max="2309" width="6" style="138" customWidth="1"/>
    <col min="2310" max="2310" width="6.75" style="138" customWidth="1"/>
    <col min="2311" max="2314" width="8" style="138"/>
    <col min="2315" max="2315" width="6.25" style="138" customWidth="1"/>
    <col min="2316" max="2316" width="7.25" style="138" customWidth="1"/>
    <col min="2317" max="2317" width="8.125" style="138" customWidth="1"/>
    <col min="2318" max="2318" width="8.875" style="138" customWidth="1"/>
    <col min="2319" max="2319" width="6.875" style="138" customWidth="1"/>
    <col min="2320" max="2320" width="8" style="138"/>
    <col min="2321" max="2321" width="5.75" style="138" customWidth="1"/>
    <col min="2322" max="2322" width="12.25" style="138" customWidth="1"/>
    <col min="2323" max="2560" width="8" style="138"/>
    <col min="2561" max="2561" width="5" style="138" customWidth="1"/>
    <col min="2562" max="2562" width="9.75" style="138" customWidth="1"/>
    <col min="2563" max="2563" width="23.125" style="138" customWidth="1"/>
    <col min="2564" max="2564" width="8.25" style="138" customWidth="1"/>
    <col min="2565" max="2565" width="6" style="138" customWidth="1"/>
    <col min="2566" max="2566" width="6.75" style="138" customWidth="1"/>
    <col min="2567" max="2570" width="8" style="138"/>
    <col min="2571" max="2571" width="6.25" style="138" customWidth="1"/>
    <col min="2572" max="2572" width="7.25" style="138" customWidth="1"/>
    <col min="2573" max="2573" width="8.125" style="138" customWidth="1"/>
    <col min="2574" max="2574" width="8.875" style="138" customWidth="1"/>
    <col min="2575" max="2575" width="6.875" style="138" customWidth="1"/>
    <col min="2576" max="2576" width="8" style="138"/>
    <col min="2577" max="2577" width="5.75" style="138" customWidth="1"/>
    <col min="2578" max="2578" width="12.25" style="138" customWidth="1"/>
    <col min="2579" max="2816" width="8" style="138"/>
    <col min="2817" max="2817" width="5" style="138" customWidth="1"/>
    <col min="2818" max="2818" width="9.75" style="138" customWidth="1"/>
    <col min="2819" max="2819" width="23.125" style="138" customWidth="1"/>
    <col min="2820" max="2820" width="8.25" style="138" customWidth="1"/>
    <col min="2821" max="2821" width="6" style="138" customWidth="1"/>
    <col min="2822" max="2822" width="6.75" style="138" customWidth="1"/>
    <col min="2823" max="2826" width="8" style="138"/>
    <col min="2827" max="2827" width="6.25" style="138" customWidth="1"/>
    <col min="2828" max="2828" width="7.25" style="138" customWidth="1"/>
    <col min="2829" max="2829" width="8.125" style="138" customWidth="1"/>
    <col min="2830" max="2830" width="8.875" style="138" customWidth="1"/>
    <col min="2831" max="2831" width="6.875" style="138" customWidth="1"/>
    <col min="2832" max="2832" width="8" style="138"/>
    <col min="2833" max="2833" width="5.75" style="138" customWidth="1"/>
    <col min="2834" max="2834" width="12.25" style="138" customWidth="1"/>
    <col min="2835" max="3072" width="8" style="138"/>
    <col min="3073" max="3073" width="5" style="138" customWidth="1"/>
    <col min="3074" max="3074" width="9.75" style="138" customWidth="1"/>
    <col min="3075" max="3075" width="23.125" style="138" customWidth="1"/>
    <col min="3076" max="3076" width="8.25" style="138" customWidth="1"/>
    <col min="3077" max="3077" width="6" style="138" customWidth="1"/>
    <col min="3078" max="3078" width="6.75" style="138" customWidth="1"/>
    <col min="3079" max="3082" width="8" style="138"/>
    <col min="3083" max="3083" width="6.25" style="138" customWidth="1"/>
    <col min="3084" max="3084" width="7.25" style="138" customWidth="1"/>
    <col min="3085" max="3085" width="8.125" style="138" customWidth="1"/>
    <col min="3086" max="3086" width="8.875" style="138" customWidth="1"/>
    <col min="3087" max="3087" width="6.875" style="138" customWidth="1"/>
    <col min="3088" max="3088" width="8" style="138"/>
    <col min="3089" max="3089" width="5.75" style="138" customWidth="1"/>
    <col min="3090" max="3090" width="12.25" style="138" customWidth="1"/>
    <col min="3091" max="3328" width="8" style="138"/>
    <col min="3329" max="3329" width="5" style="138" customWidth="1"/>
    <col min="3330" max="3330" width="9.75" style="138" customWidth="1"/>
    <col min="3331" max="3331" width="23.125" style="138" customWidth="1"/>
    <col min="3332" max="3332" width="8.25" style="138" customWidth="1"/>
    <col min="3333" max="3333" width="6" style="138" customWidth="1"/>
    <col min="3334" max="3334" width="6.75" style="138" customWidth="1"/>
    <col min="3335" max="3338" width="8" style="138"/>
    <col min="3339" max="3339" width="6.25" style="138" customWidth="1"/>
    <col min="3340" max="3340" width="7.25" style="138" customWidth="1"/>
    <col min="3341" max="3341" width="8.125" style="138" customWidth="1"/>
    <col min="3342" max="3342" width="8.875" style="138" customWidth="1"/>
    <col min="3343" max="3343" width="6.875" style="138" customWidth="1"/>
    <col min="3344" max="3344" width="8" style="138"/>
    <col min="3345" max="3345" width="5.75" style="138" customWidth="1"/>
    <col min="3346" max="3346" width="12.25" style="138" customWidth="1"/>
    <col min="3347" max="3584" width="8" style="138"/>
    <col min="3585" max="3585" width="5" style="138" customWidth="1"/>
    <col min="3586" max="3586" width="9.75" style="138" customWidth="1"/>
    <col min="3587" max="3587" width="23.125" style="138" customWidth="1"/>
    <col min="3588" max="3588" width="8.25" style="138" customWidth="1"/>
    <col min="3589" max="3589" width="6" style="138" customWidth="1"/>
    <col min="3590" max="3590" width="6.75" style="138" customWidth="1"/>
    <col min="3591" max="3594" width="8" style="138"/>
    <col min="3595" max="3595" width="6.25" style="138" customWidth="1"/>
    <col min="3596" max="3596" width="7.25" style="138" customWidth="1"/>
    <col min="3597" max="3597" width="8.125" style="138" customWidth="1"/>
    <col min="3598" max="3598" width="8.875" style="138" customWidth="1"/>
    <col min="3599" max="3599" width="6.875" style="138" customWidth="1"/>
    <col min="3600" max="3600" width="8" style="138"/>
    <col min="3601" max="3601" width="5.75" style="138" customWidth="1"/>
    <col min="3602" max="3602" width="12.25" style="138" customWidth="1"/>
    <col min="3603" max="3840" width="8" style="138"/>
    <col min="3841" max="3841" width="5" style="138" customWidth="1"/>
    <col min="3842" max="3842" width="9.75" style="138" customWidth="1"/>
    <col min="3843" max="3843" width="23.125" style="138" customWidth="1"/>
    <col min="3844" max="3844" width="8.25" style="138" customWidth="1"/>
    <col min="3845" max="3845" width="6" style="138" customWidth="1"/>
    <col min="3846" max="3846" width="6.75" style="138" customWidth="1"/>
    <col min="3847" max="3850" width="8" style="138"/>
    <col min="3851" max="3851" width="6.25" style="138" customWidth="1"/>
    <col min="3852" max="3852" width="7.25" style="138" customWidth="1"/>
    <col min="3853" max="3853" width="8.125" style="138" customWidth="1"/>
    <col min="3854" max="3854" width="8.875" style="138" customWidth="1"/>
    <col min="3855" max="3855" width="6.875" style="138" customWidth="1"/>
    <col min="3856" max="3856" width="8" style="138"/>
    <col min="3857" max="3857" width="5.75" style="138" customWidth="1"/>
    <col min="3858" max="3858" width="12.25" style="138" customWidth="1"/>
    <col min="3859" max="4096" width="8" style="138"/>
    <col min="4097" max="4097" width="5" style="138" customWidth="1"/>
    <col min="4098" max="4098" width="9.75" style="138" customWidth="1"/>
    <col min="4099" max="4099" width="23.125" style="138" customWidth="1"/>
    <col min="4100" max="4100" width="8.25" style="138" customWidth="1"/>
    <col min="4101" max="4101" width="6" style="138" customWidth="1"/>
    <col min="4102" max="4102" width="6.75" style="138" customWidth="1"/>
    <col min="4103" max="4106" width="8" style="138"/>
    <col min="4107" max="4107" width="6.25" style="138" customWidth="1"/>
    <col min="4108" max="4108" width="7.25" style="138" customWidth="1"/>
    <col min="4109" max="4109" width="8.125" style="138" customWidth="1"/>
    <col min="4110" max="4110" width="8.875" style="138" customWidth="1"/>
    <col min="4111" max="4111" width="6.875" style="138" customWidth="1"/>
    <col min="4112" max="4112" width="8" style="138"/>
    <col min="4113" max="4113" width="5.75" style="138" customWidth="1"/>
    <col min="4114" max="4114" width="12.25" style="138" customWidth="1"/>
    <col min="4115" max="4352" width="8" style="138"/>
    <col min="4353" max="4353" width="5" style="138" customWidth="1"/>
    <col min="4354" max="4354" width="9.75" style="138" customWidth="1"/>
    <col min="4355" max="4355" width="23.125" style="138" customWidth="1"/>
    <col min="4356" max="4356" width="8.25" style="138" customWidth="1"/>
    <col min="4357" max="4357" width="6" style="138" customWidth="1"/>
    <col min="4358" max="4358" width="6.75" style="138" customWidth="1"/>
    <col min="4359" max="4362" width="8" style="138"/>
    <col min="4363" max="4363" width="6.25" style="138" customWidth="1"/>
    <col min="4364" max="4364" width="7.25" style="138" customWidth="1"/>
    <col min="4365" max="4365" width="8.125" style="138" customWidth="1"/>
    <col min="4366" max="4366" width="8.875" style="138" customWidth="1"/>
    <col min="4367" max="4367" width="6.875" style="138" customWidth="1"/>
    <col min="4368" max="4368" width="8" style="138"/>
    <col min="4369" max="4369" width="5.75" style="138" customWidth="1"/>
    <col min="4370" max="4370" width="12.25" style="138" customWidth="1"/>
    <col min="4371" max="4608" width="8" style="138"/>
    <col min="4609" max="4609" width="5" style="138" customWidth="1"/>
    <col min="4610" max="4610" width="9.75" style="138" customWidth="1"/>
    <col min="4611" max="4611" width="23.125" style="138" customWidth="1"/>
    <col min="4612" max="4612" width="8.25" style="138" customWidth="1"/>
    <col min="4613" max="4613" width="6" style="138" customWidth="1"/>
    <col min="4614" max="4614" width="6.75" style="138" customWidth="1"/>
    <col min="4615" max="4618" width="8" style="138"/>
    <col min="4619" max="4619" width="6.25" style="138" customWidth="1"/>
    <col min="4620" max="4620" width="7.25" style="138" customWidth="1"/>
    <col min="4621" max="4621" width="8.125" style="138" customWidth="1"/>
    <col min="4622" max="4622" width="8.875" style="138" customWidth="1"/>
    <col min="4623" max="4623" width="6.875" style="138" customWidth="1"/>
    <col min="4624" max="4624" width="8" style="138"/>
    <col min="4625" max="4625" width="5.75" style="138" customWidth="1"/>
    <col min="4626" max="4626" width="12.25" style="138" customWidth="1"/>
    <col min="4627" max="4864" width="8" style="138"/>
    <col min="4865" max="4865" width="5" style="138" customWidth="1"/>
    <col min="4866" max="4866" width="9.75" style="138" customWidth="1"/>
    <col min="4867" max="4867" width="23.125" style="138" customWidth="1"/>
    <col min="4868" max="4868" width="8.25" style="138" customWidth="1"/>
    <col min="4869" max="4869" width="6" style="138" customWidth="1"/>
    <col min="4870" max="4870" width="6.75" style="138" customWidth="1"/>
    <col min="4871" max="4874" width="8" style="138"/>
    <col min="4875" max="4875" width="6.25" style="138" customWidth="1"/>
    <col min="4876" max="4876" width="7.25" style="138" customWidth="1"/>
    <col min="4877" max="4877" width="8.125" style="138" customWidth="1"/>
    <col min="4878" max="4878" width="8.875" style="138" customWidth="1"/>
    <col min="4879" max="4879" width="6.875" style="138" customWidth="1"/>
    <col min="4880" max="4880" width="8" style="138"/>
    <col min="4881" max="4881" width="5.75" style="138" customWidth="1"/>
    <col min="4882" max="4882" width="12.25" style="138" customWidth="1"/>
    <col min="4883" max="5120" width="8" style="138"/>
    <col min="5121" max="5121" width="5" style="138" customWidth="1"/>
    <col min="5122" max="5122" width="9.75" style="138" customWidth="1"/>
    <col min="5123" max="5123" width="23.125" style="138" customWidth="1"/>
    <col min="5124" max="5124" width="8.25" style="138" customWidth="1"/>
    <col min="5125" max="5125" width="6" style="138" customWidth="1"/>
    <col min="5126" max="5126" width="6.75" style="138" customWidth="1"/>
    <col min="5127" max="5130" width="8" style="138"/>
    <col min="5131" max="5131" width="6.25" style="138" customWidth="1"/>
    <col min="5132" max="5132" width="7.25" style="138" customWidth="1"/>
    <col min="5133" max="5133" width="8.125" style="138" customWidth="1"/>
    <col min="5134" max="5134" width="8.875" style="138" customWidth="1"/>
    <col min="5135" max="5135" width="6.875" style="138" customWidth="1"/>
    <col min="5136" max="5136" width="8" style="138"/>
    <col min="5137" max="5137" width="5.75" style="138" customWidth="1"/>
    <col min="5138" max="5138" width="12.25" style="138" customWidth="1"/>
    <col min="5139" max="5376" width="8" style="138"/>
    <col min="5377" max="5377" width="5" style="138" customWidth="1"/>
    <col min="5378" max="5378" width="9.75" style="138" customWidth="1"/>
    <col min="5379" max="5379" width="23.125" style="138" customWidth="1"/>
    <col min="5380" max="5380" width="8.25" style="138" customWidth="1"/>
    <col min="5381" max="5381" width="6" style="138" customWidth="1"/>
    <col min="5382" max="5382" width="6.75" style="138" customWidth="1"/>
    <col min="5383" max="5386" width="8" style="138"/>
    <col min="5387" max="5387" width="6.25" style="138" customWidth="1"/>
    <col min="5388" max="5388" width="7.25" style="138" customWidth="1"/>
    <col min="5389" max="5389" width="8.125" style="138" customWidth="1"/>
    <col min="5390" max="5390" width="8.875" style="138" customWidth="1"/>
    <col min="5391" max="5391" width="6.875" style="138" customWidth="1"/>
    <col min="5392" max="5392" width="8" style="138"/>
    <col min="5393" max="5393" width="5.75" style="138" customWidth="1"/>
    <col min="5394" max="5394" width="12.25" style="138" customWidth="1"/>
    <col min="5395" max="5632" width="8" style="138"/>
    <col min="5633" max="5633" width="5" style="138" customWidth="1"/>
    <col min="5634" max="5634" width="9.75" style="138" customWidth="1"/>
    <col min="5635" max="5635" width="23.125" style="138" customWidth="1"/>
    <col min="5636" max="5636" width="8.25" style="138" customWidth="1"/>
    <col min="5637" max="5637" width="6" style="138" customWidth="1"/>
    <col min="5638" max="5638" width="6.75" style="138" customWidth="1"/>
    <col min="5639" max="5642" width="8" style="138"/>
    <col min="5643" max="5643" width="6.25" style="138" customWidth="1"/>
    <col min="5644" max="5644" width="7.25" style="138" customWidth="1"/>
    <col min="5645" max="5645" width="8.125" style="138" customWidth="1"/>
    <col min="5646" max="5646" width="8.875" style="138" customWidth="1"/>
    <col min="5647" max="5647" width="6.875" style="138" customWidth="1"/>
    <col min="5648" max="5648" width="8" style="138"/>
    <col min="5649" max="5649" width="5.75" style="138" customWidth="1"/>
    <col min="5650" max="5650" width="12.25" style="138" customWidth="1"/>
    <col min="5651" max="5888" width="8" style="138"/>
    <col min="5889" max="5889" width="5" style="138" customWidth="1"/>
    <col min="5890" max="5890" width="9.75" style="138" customWidth="1"/>
    <col min="5891" max="5891" width="23.125" style="138" customWidth="1"/>
    <col min="5892" max="5892" width="8.25" style="138" customWidth="1"/>
    <col min="5893" max="5893" width="6" style="138" customWidth="1"/>
    <col min="5894" max="5894" width="6.75" style="138" customWidth="1"/>
    <col min="5895" max="5898" width="8" style="138"/>
    <col min="5899" max="5899" width="6.25" style="138" customWidth="1"/>
    <col min="5900" max="5900" width="7.25" style="138" customWidth="1"/>
    <col min="5901" max="5901" width="8.125" style="138" customWidth="1"/>
    <col min="5902" max="5902" width="8.875" style="138" customWidth="1"/>
    <col min="5903" max="5903" width="6.875" style="138" customWidth="1"/>
    <col min="5904" max="5904" width="8" style="138"/>
    <col min="5905" max="5905" width="5.75" style="138" customWidth="1"/>
    <col min="5906" max="5906" width="12.25" style="138" customWidth="1"/>
    <col min="5907" max="6144" width="8" style="138"/>
    <col min="6145" max="6145" width="5" style="138" customWidth="1"/>
    <col min="6146" max="6146" width="9.75" style="138" customWidth="1"/>
    <col min="6147" max="6147" width="23.125" style="138" customWidth="1"/>
    <col min="6148" max="6148" width="8.25" style="138" customWidth="1"/>
    <col min="6149" max="6149" width="6" style="138" customWidth="1"/>
    <col min="6150" max="6150" width="6.75" style="138" customWidth="1"/>
    <col min="6151" max="6154" width="8" style="138"/>
    <col min="6155" max="6155" width="6.25" style="138" customWidth="1"/>
    <col min="6156" max="6156" width="7.25" style="138" customWidth="1"/>
    <col min="6157" max="6157" width="8.125" style="138" customWidth="1"/>
    <col min="6158" max="6158" width="8.875" style="138" customWidth="1"/>
    <col min="6159" max="6159" width="6.875" style="138" customWidth="1"/>
    <col min="6160" max="6160" width="8" style="138"/>
    <col min="6161" max="6161" width="5.75" style="138" customWidth="1"/>
    <col min="6162" max="6162" width="12.25" style="138" customWidth="1"/>
    <col min="6163" max="6400" width="8" style="138"/>
    <col min="6401" max="6401" width="5" style="138" customWidth="1"/>
    <col min="6402" max="6402" width="9.75" style="138" customWidth="1"/>
    <col min="6403" max="6403" width="23.125" style="138" customWidth="1"/>
    <col min="6404" max="6404" width="8.25" style="138" customWidth="1"/>
    <col min="6405" max="6405" width="6" style="138" customWidth="1"/>
    <col min="6406" max="6406" width="6.75" style="138" customWidth="1"/>
    <col min="6407" max="6410" width="8" style="138"/>
    <col min="6411" max="6411" width="6.25" style="138" customWidth="1"/>
    <col min="6412" max="6412" width="7.25" style="138" customWidth="1"/>
    <col min="6413" max="6413" width="8.125" style="138" customWidth="1"/>
    <col min="6414" max="6414" width="8.875" style="138" customWidth="1"/>
    <col min="6415" max="6415" width="6.875" style="138" customWidth="1"/>
    <col min="6416" max="6416" width="8" style="138"/>
    <col min="6417" max="6417" width="5.75" style="138" customWidth="1"/>
    <col min="6418" max="6418" width="12.25" style="138" customWidth="1"/>
    <col min="6419" max="6656" width="8" style="138"/>
    <col min="6657" max="6657" width="5" style="138" customWidth="1"/>
    <col min="6658" max="6658" width="9.75" style="138" customWidth="1"/>
    <col min="6659" max="6659" width="23.125" style="138" customWidth="1"/>
    <col min="6660" max="6660" width="8.25" style="138" customWidth="1"/>
    <col min="6661" max="6661" width="6" style="138" customWidth="1"/>
    <col min="6662" max="6662" width="6.75" style="138" customWidth="1"/>
    <col min="6663" max="6666" width="8" style="138"/>
    <col min="6667" max="6667" width="6.25" style="138" customWidth="1"/>
    <col min="6668" max="6668" width="7.25" style="138" customWidth="1"/>
    <col min="6669" max="6669" width="8.125" style="138" customWidth="1"/>
    <col min="6670" max="6670" width="8.875" style="138" customWidth="1"/>
    <col min="6671" max="6671" width="6.875" style="138" customWidth="1"/>
    <col min="6672" max="6672" width="8" style="138"/>
    <col min="6673" max="6673" width="5.75" style="138" customWidth="1"/>
    <col min="6674" max="6674" width="12.25" style="138" customWidth="1"/>
    <col min="6675" max="6912" width="8" style="138"/>
    <col min="6913" max="6913" width="5" style="138" customWidth="1"/>
    <col min="6914" max="6914" width="9.75" style="138" customWidth="1"/>
    <col min="6915" max="6915" width="23.125" style="138" customWidth="1"/>
    <col min="6916" max="6916" width="8.25" style="138" customWidth="1"/>
    <col min="6917" max="6917" width="6" style="138" customWidth="1"/>
    <col min="6918" max="6918" width="6.75" style="138" customWidth="1"/>
    <col min="6919" max="6922" width="8" style="138"/>
    <col min="6923" max="6923" width="6.25" style="138" customWidth="1"/>
    <col min="6924" max="6924" width="7.25" style="138" customWidth="1"/>
    <col min="6925" max="6925" width="8.125" style="138" customWidth="1"/>
    <col min="6926" max="6926" width="8.875" style="138" customWidth="1"/>
    <col min="6927" max="6927" width="6.875" style="138" customWidth="1"/>
    <col min="6928" max="6928" width="8" style="138"/>
    <col min="6929" max="6929" width="5.75" style="138" customWidth="1"/>
    <col min="6930" max="6930" width="12.25" style="138" customWidth="1"/>
    <col min="6931" max="7168" width="8" style="138"/>
    <col min="7169" max="7169" width="5" style="138" customWidth="1"/>
    <col min="7170" max="7170" width="9.75" style="138" customWidth="1"/>
    <col min="7171" max="7171" width="23.125" style="138" customWidth="1"/>
    <col min="7172" max="7172" width="8.25" style="138" customWidth="1"/>
    <col min="7173" max="7173" width="6" style="138" customWidth="1"/>
    <col min="7174" max="7174" width="6.75" style="138" customWidth="1"/>
    <col min="7175" max="7178" width="8" style="138"/>
    <col min="7179" max="7179" width="6.25" style="138" customWidth="1"/>
    <col min="7180" max="7180" width="7.25" style="138" customWidth="1"/>
    <col min="7181" max="7181" width="8.125" style="138" customWidth="1"/>
    <col min="7182" max="7182" width="8.875" style="138" customWidth="1"/>
    <col min="7183" max="7183" width="6.875" style="138" customWidth="1"/>
    <col min="7184" max="7184" width="8" style="138"/>
    <col min="7185" max="7185" width="5.75" style="138" customWidth="1"/>
    <col min="7186" max="7186" width="12.25" style="138" customWidth="1"/>
    <col min="7187" max="7424" width="8" style="138"/>
    <col min="7425" max="7425" width="5" style="138" customWidth="1"/>
    <col min="7426" max="7426" width="9.75" style="138" customWidth="1"/>
    <col min="7427" max="7427" width="23.125" style="138" customWidth="1"/>
    <col min="7428" max="7428" width="8.25" style="138" customWidth="1"/>
    <col min="7429" max="7429" width="6" style="138" customWidth="1"/>
    <col min="7430" max="7430" width="6.75" style="138" customWidth="1"/>
    <col min="7431" max="7434" width="8" style="138"/>
    <col min="7435" max="7435" width="6.25" style="138" customWidth="1"/>
    <col min="7436" max="7436" width="7.25" style="138" customWidth="1"/>
    <col min="7437" max="7437" width="8.125" style="138" customWidth="1"/>
    <col min="7438" max="7438" width="8.875" style="138" customWidth="1"/>
    <col min="7439" max="7439" width="6.875" style="138" customWidth="1"/>
    <col min="7440" max="7440" width="8" style="138"/>
    <col min="7441" max="7441" width="5.75" style="138" customWidth="1"/>
    <col min="7442" max="7442" width="12.25" style="138" customWidth="1"/>
    <col min="7443" max="7680" width="8" style="138"/>
    <col min="7681" max="7681" width="5" style="138" customWidth="1"/>
    <col min="7682" max="7682" width="9.75" style="138" customWidth="1"/>
    <col min="7683" max="7683" width="23.125" style="138" customWidth="1"/>
    <col min="7684" max="7684" width="8.25" style="138" customWidth="1"/>
    <col min="7685" max="7685" width="6" style="138" customWidth="1"/>
    <col min="7686" max="7686" width="6.75" style="138" customWidth="1"/>
    <col min="7687" max="7690" width="8" style="138"/>
    <col min="7691" max="7691" width="6.25" style="138" customWidth="1"/>
    <col min="7692" max="7692" width="7.25" style="138" customWidth="1"/>
    <col min="7693" max="7693" width="8.125" style="138" customWidth="1"/>
    <col min="7694" max="7694" width="8.875" style="138" customWidth="1"/>
    <col min="7695" max="7695" width="6.875" style="138" customWidth="1"/>
    <col min="7696" max="7696" width="8" style="138"/>
    <col min="7697" max="7697" width="5.75" style="138" customWidth="1"/>
    <col min="7698" max="7698" width="12.25" style="138" customWidth="1"/>
    <col min="7699" max="7936" width="8" style="138"/>
    <col min="7937" max="7937" width="5" style="138" customWidth="1"/>
    <col min="7938" max="7938" width="9.75" style="138" customWidth="1"/>
    <col min="7939" max="7939" width="23.125" style="138" customWidth="1"/>
    <col min="7940" max="7940" width="8.25" style="138" customWidth="1"/>
    <col min="7941" max="7941" width="6" style="138" customWidth="1"/>
    <col min="7942" max="7942" width="6.75" style="138" customWidth="1"/>
    <col min="7943" max="7946" width="8" style="138"/>
    <col min="7947" max="7947" width="6.25" style="138" customWidth="1"/>
    <col min="7948" max="7948" width="7.25" style="138" customWidth="1"/>
    <col min="7949" max="7949" width="8.125" style="138" customWidth="1"/>
    <col min="7950" max="7950" width="8.875" style="138" customWidth="1"/>
    <col min="7951" max="7951" width="6.875" style="138" customWidth="1"/>
    <col min="7952" max="7952" width="8" style="138"/>
    <col min="7953" max="7953" width="5.75" style="138" customWidth="1"/>
    <col min="7954" max="7954" width="12.25" style="138" customWidth="1"/>
    <col min="7955" max="8192" width="8" style="138"/>
    <col min="8193" max="8193" width="5" style="138" customWidth="1"/>
    <col min="8194" max="8194" width="9.75" style="138" customWidth="1"/>
    <col min="8195" max="8195" width="23.125" style="138" customWidth="1"/>
    <col min="8196" max="8196" width="8.25" style="138" customWidth="1"/>
    <col min="8197" max="8197" width="6" style="138" customWidth="1"/>
    <col min="8198" max="8198" width="6.75" style="138" customWidth="1"/>
    <col min="8199" max="8202" width="8" style="138"/>
    <col min="8203" max="8203" width="6.25" style="138" customWidth="1"/>
    <col min="8204" max="8204" width="7.25" style="138" customWidth="1"/>
    <col min="8205" max="8205" width="8.125" style="138" customWidth="1"/>
    <col min="8206" max="8206" width="8.875" style="138" customWidth="1"/>
    <col min="8207" max="8207" width="6.875" style="138" customWidth="1"/>
    <col min="8208" max="8208" width="8" style="138"/>
    <col min="8209" max="8209" width="5.75" style="138" customWidth="1"/>
    <col min="8210" max="8210" width="12.25" style="138" customWidth="1"/>
    <col min="8211" max="8448" width="8" style="138"/>
    <col min="8449" max="8449" width="5" style="138" customWidth="1"/>
    <col min="8450" max="8450" width="9.75" style="138" customWidth="1"/>
    <col min="8451" max="8451" width="23.125" style="138" customWidth="1"/>
    <col min="8452" max="8452" width="8.25" style="138" customWidth="1"/>
    <col min="8453" max="8453" width="6" style="138" customWidth="1"/>
    <col min="8454" max="8454" width="6.75" style="138" customWidth="1"/>
    <col min="8455" max="8458" width="8" style="138"/>
    <col min="8459" max="8459" width="6.25" style="138" customWidth="1"/>
    <col min="8460" max="8460" width="7.25" style="138" customWidth="1"/>
    <col min="8461" max="8461" width="8.125" style="138" customWidth="1"/>
    <col min="8462" max="8462" width="8.875" style="138" customWidth="1"/>
    <col min="8463" max="8463" width="6.875" style="138" customWidth="1"/>
    <col min="8464" max="8464" width="8" style="138"/>
    <col min="8465" max="8465" width="5.75" style="138" customWidth="1"/>
    <col min="8466" max="8466" width="12.25" style="138" customWidth="1"/>
    <col min="8467" max="8704" width="8" style="138"/>
    <col min="8705" max="8705" width="5" style="138" customWidth="1"/>
    <col min="8706" max="8706" width="9.75" style="138" customWidth="1"/>
    <col min="8707" max="8707" width="23.125" style="138" customWidth="1"/>
    <col min="8708" max="8708" width="8.25" style="138" customWidth="1"/>
    <col min="8709" max="8709" width="6" style="138" customWidth="1"/>
    <col min="8710" max="8710" width="6.75" style="138" customWidth="1"/>
    <col min="8711" max="8714" width="8" style="138"/>
    <col min="8715" max="8715" width="6.25" style="138" customWidth="1"/>
    <col min="8716" max="8716" width="7.25" style="138" customWidth="1"/>
    <col min="8717" max="8717" width="8.125" style="138" customWidth="1"/>
    <col min="8718" max="8718" width="8.875" style="138" customWidth="1"/>
    <col min="8719" max="8719" width="6.875" style="138" customWidth="1"/>
    <col min="8720" max="8720" width="8" style="138"/>
    <col min="8721" max="8721" width="5.75" style="138" customWidth="1"/>
    <col min="8722" max="8722" width="12.25" style="138" customWidth="1"/>
    <col min="8723" max="8960" width="8" style="138"/>
    <col min="8961" max="8961" width="5" style="138" customWidth="1"/>
    <col min="8962" max="8962" width="9.75" style="138" customWidth="1"/>
    <col min="8963" max="8963" width="23.125" style="138" customWidth="1"/>
    <col min="8964" max="8964" width="8.25" style="138" customWidth="1"/>
    <col min="8965" max="8965" width="6" style="138" customWidth="1"/>
    <col min="8966" max="8966" width="6.75" style="138" customWidth="1"/>
    <col min="8967" max="8970" width="8" style="138"/>
    <col min="8971" max="8971" width="6.25" style="138" customWidth="1"/>
    <col min="8972" max="8972" width="7.25" style="138" customWidth="1"/>
    <col min="8973" max="8973" width="8.125" style="138" customWidth="1"/>
    <col min="8974" max="8974" width="8.875" style="138" customWidth="1"/>
    <col min="8975" max="8975" width="6.875" style="138" customWidth="1"/>
    <col min="8976" max="8976" width="8" style="138"/>
    <col min="8977" max="8977" width="5.75" style="138" customWidth="1"/>
    <col min="8978" max="8978" width="12.25" style="138" customWidth="1"/>
    <col min="8979" max="9216" width="8" style="138"/>
    <col min="9217" max="9217" width="5" style="138" customWidth="1"/>
    <col min="9218" max="9218" width="9.75" style="138" customWidth="1"/>
    <col min="9219" max="9219" width="23.125" style="138" customWidth="1"/>
    <col min="9220" max="9220" width="8.25" style="138" customWidth="1"/>
    <col min="9221" max="9221" width="6" style="138" customWidth="1"/>
    <col min="9222" max="9222" width="6.75" style="138" customWidth="1"/>
    <col min="9223" max="9226" width="8" style="138"/>
    <col min="9227" max="9227" width="6.25" style="138" customWidth="1"/>
    <col min="9228" max="9228" width="7.25" style="138" customWidth="1"/>
    <col min="9229" max="9229" width="8.125" style="138" customWidth="1"/>
    <col min="9230" max="9230" width="8.875" style="138" customWidth="1"/>
    <col min="9231" max="9231" width="6.875" style="138" customWidth="1"/>
    <col min="9232" max="9232" width="8" style="138"/>
    <col min="9233" max="9233" width="5.75" style="138" customWidth="1"/>
    <col min="9234" max="9234" width="12.25" style="138" customWidth="1"/>
    <col min="9235" max="9472" width="8" style="138"/>
    <col min="9473" max="9473" width="5" style="138" customWidth="1"/>
    <col min="9474" max="9474" width="9.75" style="138" customWidth="1"/>
    <col min="9475" max="9475" width="23.125" style="138" customWidth="1"/>
    <col min="9476" max="9476" width="8.25" style="138" customWidth="1"/>
    <col min="9477" max="9477" width="6" style="138" customWidth="1"/>
    <col min="9478" max="9478" width="6.75" style="138" customWidth="1"/>
    <col min="9479" max="9482" width="8" style="138"/>
    <col min="9483" max="9483" width="6.25" style="138" customWidth="1"/>
    <col min="9484" max="9484" width="7.25" style="138" customWidth="1"/>
    <col min="9485" max="9485" width="8.125" style="138" customWidth="1"/>
    <col min="9486" max="9486" width="8.875" style="138" customWidth="1"/>
    <col min="9487" max="9487" width="6.875" style="138" customWidth="1"/>
    <col min="9488" max="9488" width="8" style="138"/>
    <col min="9489" max="9489" width="5.75" style="138" customWidth="1"/>
    <col min="9490" max="9490" width="12.25" style="138" customWidth="1"/>
    <col min="9491" max="9728" width="8" style="138"/>
    <col min="9729" max="9729" width="5" style="138" customWidth="1"/>
    <col min="9730" max="9730" width="9.75" style="138" customWidth="1"/>
    <col min="9731" max="9731" width="23.125" style="138" customWidth="1"/>
    <col min="9732" max="9732" width="8.25" style="138" customWidth="1"/>
    <col min="9733" max="9733" width="6" style="138" customWidth="1"/>
    <col min="9734" max="9734" width="6.75" style="138" customWidth="1"/>
    <col min="9735" max="9738" width="8" style="138"/>
    <col min="9739" max="9739" width="6.25" style="138" customWidth="1"/>
    <col min="9740" max="9740" width="7.25" style="138" customWidth="1"/>
    <col min="9741" max="9741" width="8.125" style="138" customWidth="1"/>
    <col min="9742" max="9742" width="8.875" style="138" customWidth="1"/>
    <col min="9743" max="9743" width="6.875" style="138" customWidth="1"/>
    <col min="9744" max="9744" width="8" style="138"/>
    <col min="9745" max="9745" width="5.75" style="138" customWidth="1"/>
    <col min="9746" max="9746" width="12.25" style="138" customWidth="1"/>
    <col min="9747" max="9984" width="8" style="138"/>
    <col min="9985" max="9985" width="5" style="138" customWidth="1"/>
    <col min="9986" max="9986" width="9.75" style="138" customWidth="1"/>
    <col min="9987" max="9987" width="23.125" style="138" customWidth="1"/>
    <col min="9988" max="9988" width="8.25" style="138" customWidth="1"/>
    <col min="9989" max="9989" width="6" style="138" customWidth="1"/>
    <col min="9990" max="9990" width="6.75" style="138" customWidth="1"/>
    <col min="9991" max="9994" width="8" style="138"/>
    <col min="9995" max="9995" width="6.25" style="138" customWidth="1"/>
    <col min="9996" max="9996" width="7.25" style="138" customWidth="1"/>
    <col min="9997" max="9997" width="8.125" style="138" customWidth="1"/>
    <col min="9998" max="9998" width="8.875" style="138" customWidth="1"/>
    <col min="9999" max="9999" width="6.875" style="138" customWidth="1"/>
    <col min="10000" max="10000" width="8" style="138"/>
    <col min="10001" max="10001" width="5.75" style="138" customWidth="1"/>
    <col min="10002" max="10002" width="12.25" style="138" customWidth="1"/>
    <col min="10003" max="10240" width="8" style="138"/>
    <col min="10241" max="10241" width="5" style="138" customWidth="1"/>
    <col min="10242" max="10242" width="9.75" style="138" customWidth="1"/>
    <col min="10243" max="10243" width="23.125" style="138" customWidth="1"/>
    <col min="10244" max="10244" width="8.25" style="138" customWidth="1"/>
    <col min="10245" max="10245" width="6" style="138" customWidth="1"/>
    <col min="10246" max="10246" width="6.75" style="138" customWidth="1"/>
    <col min="10247" max="10250" width="8" style="138"/>
    <col min="10251" max="10251" width="6.25" style="138" customWidth="1"/>
    <col min="10252" max="10252" width="7.25" style="138" customWidth="1"/>
    <col min="10253" max="10253" width="8.125" style="138" customWidth="1"/>
    <col min="10254" max="10254" width="8.875" style="138" customWidth="1"/>
    <col min="10255" max="10255" width="6.875" style="138" customWidth="1"/>
    <col min="10256" max="10256" width="8" style="138"/>
    <col min="10257" max="10257" width="5.75" style="138" customWidth="1"/>
    <col min="10258" max="10258" width="12.25" style="138" customWidth="1"/>
    <col min="10259" max="10496" width="8" style="138"/>
    <col min="10497" max="10497" width="5" style="138" customWidth="1"/>
    <col min="10498" max="10498" width="9.75" style="138" customWidth="1"/>
    <col min="10499" max="10499" width="23.125" style="138" customWidth="1"/>
    <col min="10500" max="10500" width="8.25" style="138" customWidth="1"/>
    <col min="10501" max="10501" width="6" style="138" customWidth="1"/>
    <col min="10502" max="10502" width="6.75" style="138" customWidth="1"/>
    <col min="10503" max="10506" width="8" style="138"/>
    <col min="10507" max="10507" width="6.25" style="138" customWidth="1"/>
    <col min="10508" max="10508" width="7.25" style="138" customWidth="1"/>
    <col min="10509" max="10509" width="8.125" style="138" customWidth="1"/>
    <col min="10510" max="10510" width="8.875" style="138" customWidth="1"/>
    <col min="10511" max="10511" width="6.875" style="138" customWidth="1"/>
    <col min="10512" max="10512" width="8" style="138"/>
    <col min="10513" max="10513" width="5.75" style="138" customWidth="1"/>
    <col min="10514" max="10514" width="12.25" style="138" customWidth="1"/>
    <col min="10515" max="10752" width="8" style="138"/>
    <col min="10753" max="10753" width="5" style="138" customWidth="1"/>
    <col min="10754" max="10754" width="9.75" style="138" customWidth="1"/>
    <col min="10755" max="10755" width="23.125" style="138" customWidth="1"/>
    <col min="10756" max="10756" width="8.25" style="138" customWidth="1"/>
    <col min="10757" max="10757" width="6" style="138" customWidth="1"/>
    <col min="10758" max="10758" width="6.75" style="138" customWidth="1"/>
    <col min="10759" max="10762" width="8" style="138"/>
    <col min="10763" max="10763" width="6.25" style="138" customWidth="1"/>
    <col min="10764" max="10764" width="7.25" style="138" customWidth="1"/>
    <col min="10765" max="10765" width="8.125" style="138" customWidth="1"/>
    <col min="10766" max="10766" width="8.875" style="138" customWidth="1"/>
    <col min="10767" max="10767" width="6.875" style="138" customWidth="1"/>
    <col min="10768" max="10768" width="8" style="138"/>
    <col min="10769" max="10769" width="5.75" style="138" customWidth="1"/>
    <col min="10770" max="10770" width="12.25" style="138" customWidth="1"/>
    <col min="10771" max="11008" width="8" style="138"/>
    <col min="11009" max="11009" width="5" style="138" customWidth="1"/>
    <col min="11010" max="11010" width="9.75" style="138" customWidth="1"/>
    <col min="11011" max="11011" width="23.125" style="138" customWidth="1"/>
    <col min="11012" max="11012" width="8.25" style="138" customWidth="1"/>
    <col min="11013" max="11013" width="6" style="138" customWidth="1"/>
    <col min="11014" max="11014" width="6.75" style="138" customWidth="1"/>
    <col min="11015" max="11018" width="8" style="138"/>
    <col min="11019" max="11019" width="6.25" style="138" customWidth="1"/>
    <col min="11020" max="11020" width="7.25" style="138" customWidth="1"/>
    <col min="11021" max="11021" width="8.125" style="138" customWidth="1"/>
    <col min="11022" max="11022" width="8.875" style="138" customWidth="1"/>
    <col min="11023" max="11023" width="6.875" style="138" customWidth="1"/>
    <col min="11024" max="11024" width="8" style="138"/>
    <col min="11025" max="11025" width="5.75" style="138" customWidth="1"/>
    <col min="11026" max="11026" width="12.25" style="138" customWidth="1"/>
    <col min="11027" max="11264" width="8" style="138"/>
    <col min="11265" max="11265" width="5" style="138" customWidth="1"/>
    <col min="11266" max="11266" width="9.75" style="138" customWidth="1"/>
    <col min="11267" max="11267" width="23.125" style="138" customWidth="1"/>
    <col min="11268" max="11268" width="8.25" style="138" customWidth="1"/>
    <col min="11269" max="11269" width="6" style="138" customWidth="1"/>
    <col min="11270" max="11270" width="6.75" style="138" customWidth="1"/>
    <col min="11271" max="11274" width="8" style="138"/>
    <col min="11275" max="11275" width="6.25" style="138" customWidth="1"/>
    <col min="11276" max="11276" width="7.25" style="138" customWidth="1"/>
    <col min="11277" max="11277" width="8.125" style="138" customWidth="1"/>
    <col min="11278" max="11278" width="8.875" style="138" customWidth="1"/>
    <col min="11279" max="11279" width="6.875" style="138" customWidth="1"/>
    <col min="11280" max="11280" width="8" style="138"/>
    <col min="11281" max="11281" width="5.75" style="138" customWidth="1"/>
    <col min="11282" max="11282" width="12.25" style="138" customWidth="1"/>
    <col min="11283" max="11520" width="8" style="138"/>
    <col min="11521" max="11521" width="5" style="138" customWidth="1"/>
    <col min="11522" max="11522" width="9.75" style="138" customWidth="1"/>
    <col min="11523" max="11523" width="23.125" style="138" customWidth="1"/>
    <col min="11524" max="11524" width="8.25" style="138" customWidth="1"/>
    <col min="11525" max="11525" width="6" style="138" customWidth="1"/>
    <col min="11526" max="11526" width="6.75" style="138" customWidth="1"/>
    <col min="11527" max="11530" width="8" style="138"/>
    <col min="11531" max="11531" width="6.25" style="138" customWidth="1"/>
    <col min="11532" max="11532" width="7.25" style="138" customWidth="1"/>
    <col min="11533" max="11533" width="8.125" style="138" customWidth="1"/>
    <col min="11534" max="11534" width="8.875" style="138" customWidth="1"/>
    <col min="11535" max="11535" width="6.875" style="138" customWidth="1"/>
    <col min="11536" max="11536" width="8" style="138"/>
    <col min="11537" max="11537" width="5.75" style="138" customWidth="1"/>
    <col min="11538" max="11538" width="12.25" style="138" customWidth="1"/>
    <col min="11539" max="11776" width="8" style="138"/>
    <col min="11777" max="11777" width="5" style="138" customWidth="1"/>
    <col min="11778" max="11778" width="9.75" style="138" customWidth="1"/>
    <col min="11779" max="11779" width="23.125" style="138" customWidth="1"/>
    <col min="11780" max="11780" width="8.25" style="138" customWidth="1"/>
    <col min="11781" max="11781" width="6" style="138" customWidth="1"/>
    <col min="11782" max="11782" width="6.75" style="138" customWidth="1"/>
    <col min="11783" max="11786" width="8" style="138"/>
    <col min="11787" max="11787" width="6.25" style="138" customWidth="1"/>
    <col min="11788" max="11788" width="7.25" style="138" customWidth="1"/>
    <col min="11789" max="11789" width="8.125" style="138" customWidth="1"/>
    <col min="11790" max="11790" width="8.875" style="138" customWidth="1"/>
    <col min="11791" max="11791" width="6.875" style="138" customWidth="1"/>
    <col min="11792" max="11792" width="8" style="138"/>
    <col min="11793" max="11793" width="5.75" style="138" customWidth="1"/>
    <col min="11794" max="11794" width="12.25" style="138" customWidth="1"/>
    <col min="11795" max="12032" width="8" style="138"/>
    <col min="12033" max="12033" width="5" style="138" customWidth="1"/>
    <col min="12034" max="12034" width="9.75" style="138" customWidth="1"/>
    <col min="12035" max="12035" width="23.125" style="138" customWidth="1"/>
    <col min="12036" max="12036" width="8.25" style="138" customWidth="1"/>
    <col min="12037" max="12037" width="6" style="138" customWidth="1"/>
    <col min="12038" max="12038" width="6.75" style="138" customWidth="1"/>
    <col min="12039" max="12042" width="8" style="138"/>
    <col min="12043" max="12043" width="6.25" style="138" customWidth="1"/>
    <col min="12044" max="12044" width="7.25" style="138" customWidth="1"/>
    <col min="12045" max="12045" width="8.125" style="138" customWidth="1"/>
    <col min="12046" max="12046" width="8.875" style="138" customWidth="1"/>
    <col min="12047" max="12047" width="6.875" style="138" customWidth="1"/>
    <col min="12048" max="12048" width="8" style="138"/>
    <col min="12049" max="12049" width="5.75" style="138" customWidth="1"/>
    <col min="12050" max="12050" width="12.25" style="138" customWidth="1"/>
    <col min="12051" max="12288" width="8" style="138"/>
    <col min="12289" max="12289" width="5" style="138" customWidth="1"/>
    <col min="12290" max="12290" width="9.75" style="138" customWidth="1"/>
    <col min="12291" max="12291" width="23.125" style="138" customWidth="1"/>
    <col min="12292" max="12292" width="8.25" style="138" customWidth="1"/>
    <col min="12293" max="12293" width="6" style="138" customWidth="1"/>
    <col min="12294" max="12294" width="6.75" style="138" customWidth="1"/>
    <col min="12295" max="12298" width="8" style="138"/>
    <col min="12299" max="12299" width="6.25" style="138" customWidth="1"/>
    <col min="12300" max="12300" width="7.25" style="138" customWidth="1"/>
    <col min="12301" max="12301" width="8.125" style="138" customWidth="1"/>
    <col min="12302" max="12302" width="8.875" style="138" customWidth="1"/>
    <col min="12303" max="12303" width="6.875" style="138" customWidth="1"/>
    <col min="12304" max="12304" width="8" style="138"/>
    <col min="12305" max="12305" width="5.75" style="138" customWidth="1"/>
    <col min="12306" max="12306" width="12.25" style="138" customWidth="1"/>
    <col min="12307" max="12544" width="8" style="138"/>
    <col min="12545" max="12545" width="5" style="138" customWidth="1"/>
    <col min="12546" max="12546" width="9.75" style="138" customWidth="1"/>
    <col min="12547" max="12547" width="23.125" style="138" customWidth="1"/>
    <col min="12548" max="12548" width="8.25" style="138" customWidth="1"/>
    <col min="12549" max="12549" width="6" style="138" customWidth="1"/>
    <col min="12550" max="12550" width="6.75" style="138" customWidth="1"/>
    <col min="12551" max="12554" width="8" style="138"/>
    <col min="12555" max="12555" width="6.25" style="138" customWidth="1"/>
    <col min="12556" max="12556" width="7.25" style="138" customWidth="1"/>
    <col min="12557" max="12557" width="8.125" style="138" customWidth="1"/>
    <col min="12558" max="12558" width="8.875" style="138" customWidth="1"/>
    <col min="12559" max="12559" width="6.875" style="138" customWidth="1"/>
    <col min="12560" max="12560" width="8" style="138"/>
    <col min="12561" max="12561" width="5.75" style="138" customWidth="1"/>
    <col min="12562" max="12562" width="12.25" style="138" customWidth="1"/>
    <col min="12563" max="12800" width="8" style="138"/>
    <col min="12801" max="12801" width="5" style="138" customWidth="1"/>
    <col min="12802" max="12802" width="9.75" style="138" customWidth="1"/>
    <col min="12803" max="12803" width="23.125" style="138" customWidth="1"/>
    <col min="12804" max="12804" width="8.25" style="138" customWidth="1"/>
    <col min="12805" max="12805" width="6" style="138" customWidth="1"/>
    <col min="12806" max="12806" width="6.75" style="138" customWidth="1"/>
    <col min="12807" max="12810" width="8" style="138"/>
    <col min="12811" max="12811" width="6.25" style="138" customWidth="1"/>
    <col min="12812" max="12812" width="7.25" style="138" customWidth="1"/>
    <col min="12813" max="12813" width="8.125" style="138" customWidth="1"/>
    <col min="12814" max="12814" width="8.875" style="138" customWidth="1"/>
    <col min="12815" max="12815" width="6.875" style="138" customWidth="1"/>
    <col min="12816" max="12816" width="8" style="138"/>
    <col min="12817" max="12817" width="5.75" style="138" customWidth="1"/>
    <col min="12818" max="12818" width="12.25" style="138" customWidth="1"/>
    <col min="12819" max="13056" width="8" style="138"/>
    <col min="13057" max="13057" width="5" style="138" customWidth="1"/>
    <col min="13058" max="13058" width="9.75" style="138" customWidth="1"/>
    <col min="13059" max="13059" width="23.125" style="138" customWidth="1"/>
    <col min="13060" max="13060" width="8.25" style="138" customWidth="1"/>
    <col min="13061" max="13061" width="6" style="138" customWidth="1"/>
    <col min="13062" max="13062" width="6.75" style="138" customWidth="1"/>
    <col min="13063" max="13066" width="8" style="138"/>
    <col min="13067" max="13067" width="6.25" style="138" customWidth="1"/>
    <col min="13068" max="13068" width="7.25" style="138" customWidth="1"/>
    <col min="13069" max="13069" width="8.125" style="138" customWidth="1"/>
    <col min="13070" max="13070" width="8.875" style="138" customWidth="1"/>
    <col min="13071" max="13071" width="6.875" style="138" customWidth="1"/>
    <col min="13072" max="13072" width="8" style="138"/>
    <col min="13073" max="13073" width="5.75" style="138" customWidth="1"/>
    <col min="13074" max="13074" width="12.25" style="138" customWidth="1"/>
    <col min="13075" max="13312" width="8" style="138"/>
    <col min="13313" max="13313" width="5" style="138" customWidth="1"/>
    <col min="13314" max="13314" width="9.75" style="138" customWidth="1"/>
    <col min="13315" max="13315" width="23.125" style="138" customWidth="1"/>
    <col min="13316" max="13316" width="8.25" style="138" customWidth="1"/>
    <col min="13317" max="13317" width="6" style="138" customWidth="1"/>
    <col min="13318" max="13318" width="6.75" style="138" customWidth="1"/>
    <col min="13319" max="13322" width="8" style="138"/>
    <col min="13323" max="13323" width="6.25" style="138" customWidth="1"/>
    <col min="13324" max="13324" width="7.25" style="138" customWidth="1"/>
    <col min="13325" max="13325" width="8.125" style="138" customWidth="1"/>
    <col min="13326" max="13326" width="8.875" style="138" customWidth="1"/>
    <col min="13327" max="13327" width="6.875" style="138" customWidth="1"/>
    <col min="13328" max="13328" width="8" style="138"/>
    <col min="13329" max="13329" width="5.75" style="138" customWidth="1"/>
    <col min="13330" max="13330" width="12.25" style="138" customWidth="1"/>
    <col min="13331" max="13568" width="8" style="138"/>
    <col min="13569" max="13569" width="5" style="138" customWidth="1"/>
    <col min="13570" max="13570" width="9.75" style="138" customWidth="1"/>
    <col min="13571" max="13571" width="23.125" style="138" customWidth="1"/>
    <col min="13572" max="13572" width="8.25" style="138" customWidth="1"/>
    <col min="13573" max="13573" width="6" style="138" customWidth="1"/>
    <col min="13574" max="13574" width="6.75" style="138" customWidth="1"/>
    <col min="13575" max="13578" width="8" style="138"/>
    <col min="13579" max="13579" width="6.25" style="138" customWidth="1"/>
    <col min="13580" max="13580" width="7.25" style="138" customWidth="1"/>
    <col min="13581" max="13581" width="8.125" style="138" customWidth="1"/>
    <col min="13582" max="13582" width="8.875" style="138" customWidth="1"/>
    <col min="13583" max="13583" width="6.875" style="138" customWidth="1"/>
    <col min="13584" max="13584" width="8" style="138"/>
    <col min="13585" max="13585" width="5.75" style="138" customWidth="1"/>
    <col min="13586" max="13586" width="12.25" style="138" customWidth="1"/>
    <col min="13587" max="13824" width="8" style="138"/>
    <col min="13825" max="13825" width="5" style="138" customWidth="1"/>
    <col min="13826" max="13826" width="9.75" style="138" customWidth="1"/>
    <col min="13827" max="13827" width="23.125" style="138" customWidth="1"/>
    <col min="13828" max="13828" width="8.25" style="138" customWidth="1"/>
    <col min="13829" max="13829" width="6" style="138" customWidth="1"/>
    <col min="13830" max="13830" width="6.75" style="138" customWidth="1"/>
    <col min="13831" max="13834" width="8" style="138"/>
    <col min="13835" max="13835" width="6.25" style="138" customWidth="1"/>
    <col min="13836" max="13836" width="7.25" style="138" customWidth="1"/>
    <col min="13837" max="13837" width="8.125" style="138" customWidth="1"/>
    <col min="13838" max="13838" width="8.875" style="138" customWidth="1"/>
    <col min="13839" max="13839" width="6.875" style="138" customWidth="1"/>
    <col min="13840" max="13840" width="8" style="138"/>
    <col min="13841" max="13841" width="5.75" style="138" customWidth="1"/>
    <col min="13842" max="13842" width="12.25" style="138" customWidth="1"/>
    <col min="13843" max="14080" width="8" style="138"/>
    <col min="14081" max="14081" width="5" style="138" customWidth="1"/>
    <col min="14082" max="14082" width="9.75" style="138" customWidth="1"/>
    <col min="14083" max="14083" width="23.125" style="138" customWidth="1"/>
    <col min="14084" max="14084" width="8.25" style="138" customWidth="1"/>
    <col min="14085" max="14085" width="6" style="138" customWidth="1"/>
    <col min="14086" max="14086" width="6.75" style="138" customWidth="1"/>
    <col min="14087" max="14090" width="8" style="138"/>
    <col min="14091" max="14091" width="6.25" style="138" customWidth="1"/>
    <col min="14092" max="14092" width="7.25" style="138" customWidth="1"/>
    <col min="14093" max="14093" width="8.125" style="138" customWidth="1"/>
    <col min="14094" max="14094" width="8.875" style="138" customWidth="1"/>
    <col min="14095" max="14095" width="6.875" style="138" customWidth="1"/>
    <col min="14096" max="14096" width="8" style="138"/>
    <col min="14097" max="14097" width="5.75" style="138" customWidth="1"/>
    <col min="14098" max="14098" width="12.25" style="138" customWidth="1"/>
    <col min="14099" max="14336" width="8" style="138"/>
    <col min="14337" max="14337" width="5" style="138" customWidth="1"/>
    <col min="14338" max="14338" width="9.75" style="138" customWidth="1"/>
    <col min="14339" max="14339" width="23.125" style="138" customWidth="1"/>
    <col min="14340" max="14340" width="8.25" style="138" customWidth="1"/>
    <col min="14341" max="14341" width="6" style="138" customWidth="1"/>
    <col min="14342" max="14342" width="6.75" style="138" customWidth="1"/>
    <col min="14343" max="14346" width="8" style="138"/>
    <col min="14347" max="14347" width="6.25" style="138" customWidth="1"/>
    <col min="14348" max="14348" width="7.25" style="138" customWidth="1"/>
    <col min="14349" max="14349" width="8.125" style="138" customWidth="1"/>
    <col min="14350" max="14350" width="8.875" style="138" customWidth="1"/>
    <col min="14351" max="14351" width="6.875" style="138" customWidth="1"/>
    <col min="14352" max="14352" width="8" style="138"/>
    <col min="14353" max="14353" width="5.75" style="138" customWidth="1"/>
    <col min="14354" max="14354" width="12.25" style="138" customWidth="1"/>
    <col min="14355" max="14592" width="8" style="138"/>
    <col min="14593" max="14593" width="5" style="138" customWidth="1"/>
    <col min="14594" max="14594" width="9.75" style="138" customWidth="1"/>
    <col min="14595" max="14595" width="23.125" style="138" customWidth="1"/>
    <col min="14596" max="14596" width="8.25" style="138" customWidth="1"/>
    <col min="14597" max="14597" width="6" style="138" customWidth="1"/>
    <col min="14598" max="14598" width="6.75" style="138" customWidth="1"/>
    <col min="14599" max="14602" width="8" style="138"/>
    <col min="14603" max="14603" width="6.25" style="138" customWidth="1"/>
    <col min="14604" max="14604" width="7.25" style="138" customWidth="1"/>
    <col min="14605" max="14605" width="8.125" style="138" customWidth="1"/>
    <col min="14606" max="14606" width="8.875" style="138" customWidth="1"/>
    <col min="14607" max="14607" width="6.875" style="138" customWidth="1"/>
    <col min="14608" max="14608" width="8" style="138"/>
    <col min="14609" max="14609" width="5.75" style="138" customWidth="1"/>
    <col min="14610" max="14610" width="12.25" style="138" customWidth="1"/>
    <col min="14611" max="14848" width="8" style="138"/>
    <col min="14849" max="14849" width="5" style="138" customWidth="1"/>
    <col min="14850" max="14850" width="9.75" style="138" customWidth="1"/>
    <col min="14851" max="14851" width="23.125" style="138" customWidth="1"/>
    <col min="14852" max="14852" width="8.25" style="138" customWidth="1"/>
    <col min="14853" max="14853" width="6" style="138" customWidth="1"/>
    <col min="14854" max="14854" width="6.75" style="138" customWidth="1"/>
    <col min="14855" max="14858" width="8" style="138"/>
    <col min="14859" max="14859" width="6.25" style="138" customWidth="1"/>
    <col min="14860" max="14860" width="7.25" style="138" customWidth="1"/>
    <col min="14861" max="14861" width="8.125" style="138" customWidth="1"/>
    <col min="14862" max="14862" width="8.875" style="138" customWidth="1"/>
    <col min="14863" max="14863" width="6.875" style="138" customWidth="1"/>
    <col min="14864" max="14864" width="8" style="138"/>
    <col min="14865" max="14865" width="5.75" style="138" customWidth="1"/>
    <col min="14866" max="14866" width="12.25" style="138" customWidth="1"/>
    <col min="14867" max="15104" width="8" style="138"/>
    <col min="15105" max="15105" width="5" style="138" customWidth="1"/>
    <col min="15106" max="15106" width="9.75" style="138" customWidth="1"/>
    <col min="15107" max="15107" width="23.125" style="138" customWidth="1"/>
    <col min="15108" max="15108" width="8.25" style="138" customWidth="1"/>
    <col min="15109" max="15109" width="6" style="138" customWidth="1"/>
    <col min="15110" max="15110" width="6.75" style="138" customWidth="1"/>
    <col min="15111" max="15114" width="8" style="138"/>
    <col min="15115" max="15115" width="6.25" style="138" customWidth="1"/>
    <col min="15116" max="15116" width="7.25" style="138" customWidth="1"/>
    <col min="15117" max="15117" width="8.125" style="138" customWidth="1"/>
    <col min="15118" max="15118" width="8.875" style="138" customWidth="1"/>
    <col min="15119" max="15119" width="6.875" style="138" customWidth="1"/>
    <col min="15120" max="15120" width="8" style="138"/>
    <col min="15121" max="15121" width="5.75" style="138" customWidth="1"/>
    <col min="15122" max="15122" width="12.25" style="138" customWidth="1"/>
    <col min="15123" max="15360" width="8" style="138"/>
    <col min="15361" max="15361" width="5" style="138" customWidth="1"/>
    <col min="15362" max="15362" width="9.75" style="138" customWidth="1"/>
    <col min="15363" max="15363" width="23.125" style="138" customWidth="1"/>
    <col min="15364" max="15364" width="8.25" style="138" customWidth="1"/>
    <col min="15365" max="15365" width="6" style="138" customWidth="1"/>
    <col min="15366" max="15366" width="6.75" style="138" customWidth="1"/>
    <col min="15367" max="15370" width="8" style="138"/>
    <col min="15371" max="15371" width="6.25" style="138" customWidth="1"/>
    <col min="15372" max="15372" width="7.25" style="138" customWidth="1"/>
    <col min="15373" max="15373" width="8.125" style="138" customWidth="1"/>
    <col min="15374" max="15374" width="8.875" style="138" customWidth="1"/>
    <col min="15375" max="15375" width="6.875" style="138" customWidth="1"/>
    <col min="15376" max="15376" width="8" style="138"/>
    <col min="15377" max="15377" width="5.75" style="138" customWidth="1"/>
    <col min="15378" max="15378" width="12.25" style="138" customWidth="1"/>
    <col min="15379" max="15616" width="8" style="138"/>
    <col min="15617" max="15617" width="5" style="138" customWidth="1"/>
    <col min="15618" max="15618" width="9.75" style="138" customWidth="1"/>
    <col min="15619" max="15619" width="23.125" style="138" customWidth="1"/>
    <col min="15620" max="15620" width="8.25" style="138" customWidth="1"/>
    <col min="15621" max="15621" width="6" style="138" customWidth="1"/>
    <col min="15622" max="15622" width="6.75" style="138" customWidth="1"/>
    <col min="15623" max="15626" width="8" style="138"/>
    <col min="15627" max="15627" width="6.25" style="138" customWidth="1"/>
    <col min="15628" max="15628" width="7.25" style="138" customWidth="1"/>
    <col min="15629" max="15629" width="8.125" style="138" customWidth="1"/>
    <col min="15630" max="15630" width="8.875" style="138" customWidth="1"/>
    <col min="15631" max="15631" width="6.875" style="138" customWidth="1"/>
    <col min="15632" max="15632" width="8" style="138"/>
    <col min="15633" max="15633" width="5.75" style="138" customWidth="1"/>
    <col min="15634" max="15634" width="12.25" style="138" customWidth="1"/>
    <col min="15635" max="15872" width="8" style="138"/>
    <col min="15873" max="15873" width="5" style="138" customWidth="1"/>
    <col min="15874" max="15874" width="9.75" style="138" customWidth="1"/>
    <col min="15875" max="15875" width="23.125" style="138" customWidth="1"/>
    <col min="15876" max="15876" width="8.25" style="138" customWidth="1"/>
    <col min="15877" max="15877" width="6" style="138" customWidth="1"/>
    <col min="15878" max="15878" width="6.75" style="138" customWidth="1"/>
    <col min="15879" max="15882" width="8" style="138"/>
    <col min="15883" max="15883" width="6.25" style="138" customWidth="1"/>
    <col min="15884" max="15884" width="7.25" style="138" customWidth="1"/>
    <col min="15885" max="15885" width="8.125" style="138" customWidth="1"/>
    <col min="15886" max="15886" width="8.875" style="138" customWidth="1"/>
    <col min="15887" max="15887" width="6.875" style="138" customWidth="1"/>
    <col min="15888" max="15888" width="8" style="138"/>
    <col min="15889" max="15889" width="5.75" style="138" customWidth="1"/>
    <col min="15890" max="15890" width="12.25" style="138" customWidth="1"/>
    <col min="15891" max="16128" width="8" style="138"/>
    <col min="16129" max="16129" width="5" style="138" customWidth="1"/>
    <col min="16130" max="16130" width="9.75" style="138" customWidth="1"/>
    <col min="16131" max="16131" width="23.125" style="138" customWidth="1"/>
    <col min="16132" max="16132" width="8.25" style="138" customWidth="1"/>
    <col min="16133" max="16133" width="6" style="138" customWidth="1"/>
    <col min="16134" max="16134" width="6.75" style="138" customWidth="1"/>
    <col min="16135" max="16138" width="8" style="138"/>
    <col min="16139" max="16139" width="6.25" style="138" customWidth="1"/>
    <col min="16140" max="16140" width="7.25" style="138" customWidth="1"/>
    <col min="16141" max="16141" width="8.125" style="138" customWidth="1"/>
    <col min="16142" max="16142" width="8.875" style="138" customWidth="1"/>
    <col min="16143" max="16143" width="6.875" style="138" customWidth="1"/>
    <col min="16144" max="16144" width="8" style="138"/>
    <col min="16145" max="16145" width="5.75" style="138" customWidth="1"/>
    <col min="16146" max="16146" width="12.25" style="138" customWidth="1"/>
    <col min="16147" max="16384" width="8" style="138"/>
  </cols>
  <sheetData>
    <row r="1" spans="1:18" ht="22.9" customHeight="1">
      <c r="A1" s="135"/>
      <c r="B1" s="135"/>
      <c r="C1" s="136"/>
      <c r="D1" s="137"/>
      <c r="R1" s="139" t="s">
        <v>422</v>
      </c>
    </row>
    <row r="2" spans="1:18" ht="33" customHeight="1">
      <c r="A2" s="140" t="s">
        <v>423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</row>
    <row r="3" spans="1:18" s="145" customFormat="1" ht="18.95" customHeight="1">
      <c r="A3" s="141" t="s">
        <v>441</v>
      </c>
      <c r="B3" s="141"/>
      <c r="C3" s="141"/>
      <c r="D3" s="141"/>
      <c r="E3" s="141"/>
      <c r="F3" s="141"/>
      <c r="G3" s="142"/>
      <c r="H3" s="143"/>
      <c r="I3" s="143"/>
      <c r="J3" s="143"/>
      <c r="K3" s="143"/>
      <c r="L3" s="143"/>
      <c r="M3" s="143"/>
      <c r="N3" s="143"/>
      <c r="O3" s="143"/>
      <c r="P3" s="143"/>
      <c r="Q3" s="144" t="s">
        <v>191</v>
      </c>
      <c r="R3" s="144"/>
    </row>
    <row r="4" spans="1:18" s="148" customFormat="1" ht="18" customHeight="1">
      <c r="A4" s="146" t="s">
        <v>359</v>
      </c>
      <c r="B4" s="146" t="s">
        <v>424</v>
      </c>
      <c r="C4" s="146" t="s">
        <v>425</v>
      </c>
      <c r="D4" s="146" t="s">
        <v>426</v>
      </c>
      <c r="E4" s="146" t="s">
        <v>427</v>
      </c>
      <c r="F4" s="146" t="s">
        <v>428</v>
      </c>
      <c r="G4" s="146" t="s">
        <v>429</v>
      </c>
      <c r="H4" s="147" t="s">
        <v>430</v>
      </c>
      <c r="I4" s="147"/>
      <c r="J4" s="147"/>
      <c r="K4" s="147"/>
      <c r="L4" s="147"/>
      <c r="M4" s="147"/>
      <c r="N4" s="147"/>
      <c r="O4" s="147"/>
      <c r="P4" s="147"/>
      <c r="Q4" s="147"/>
      <c r="R4" s="146" t="s">
        <v>431</v>
      </c>
    </row>
    <row r="5" spans="1:18" s="148" customFormat="1" ht="18" customHeight="1">
      <c r="A5" s="146"/>
      <c r="B5" s="146"/>
      <c r="C5" s="146"/>
      <c r="D5" s="146"/>
      <c r="E5" s="146"/>
      <c r="F5" s="146"/>
      <c r="G5" s="146"/>
      <c r="H5" s="146" t="s">
        <v>205</v>
      </c>
      <c r="I5" s="147" t="s">
        <v>432</v>
      </c>
      <c r="J5" s="147"/>
      <c r="K5" s="147"/>
      <c r="L5" s="147"/>
      <c r="M5" s="147"/>
      <c r="N5" s="147"/>
      <c r="O5" s="146" t="s">
        <v>433</v>
      </c>
      <c r="P5" s="146" t="s">
        <v>434</v>
      </c>
      <c r="Q5" s="146" t="s">
        <v>337</v>
      </c>
      <c r="R5" s="146"/>
    </row>
    <row r="6" spans="1:18" s="148" customFormat="1" ht="33" customHeight="1">
      <c r="A6" s="146"/>
      <c r="B6" s="146"/>
      <c r="C6" s="146"/>
      <c r="D6" s="146"/>
      <c r="E6" s="146"/>
      <c r="F6" s="146"/>
      <c r="G6" s="146"/>
      <c r="H6" s="146"/>
      <c r="I6" s="146" t="s">
        <v>258</v>
      </c>
      <c r="J6" s="149" t="s">
        <v>435</v>
      </c>
      <c r="K6" s="146" t="s">
        <v>436</v>
      </c>
      <c r="L6" s="146"/>
      <c r="M6" s="146" t="s">
        <v>437</v>
      </c>
      <c r="N6" s="146"/>
      <c r="O6" s="146"/>
      <c r="P6" s="146"/>
      <c r="Q6" s="146"/>
      <c r="R6" s="146"/>
    </row>
    <row r="7" spans="1:18" s="148" customFormat="1" ht="33.950000000000003" customHeight="1">
      <c r="A7" s="146"/>
      <c r="B7" s="146"/>
      <c r="C7" s="146"/>
      <c r="D7" s="146"/>
      <c r="E7" s="146"/>
      <c r="F7" s="146"/>
      <c r="G7" s="146"/>
      <c r="H7" s="146"/>
      <c r="I7" s="146"/>
      <c r="J7" s="149"/>
      <c r="K7" s="150" t="s">
        <v>299</v>
      </c>
      <c r="L7" s="150" t="s">
        <v>438</v>
      </c>
      <c r="M7" s="150" t="s">
        <v>299</v>
      </c>
      <c r="N7" s="150" t="s">
        <v>438</v>
      </c>
      <c r="O7" s="146"/>
      <c r="P7" s="146"/>
      <c r="Q7" s="146"/>
      <c r="R7" s="146"/>
    </row>
    <row r="8" spans="1:18" s="145" customFormat="1" ht="16.5" customHeight="1">
      <c r="A8" s="151"/>
      <c r="B8" s="151"/>
      <c r="C8" s="42" t="s">
        <v>420</v>
      </c>
      <c r="D8" s="151"/>
      <c r="E8" s="151"/>
      <c r="F8" s="153"/>
      <c r="G8" s="153"/>
      <c r="H8" s="153"/>
      <c r="I8" s="153"/>
      <c r="J8" s="153"/>
      <c r="K8" s="153"/>
      <c r="L8" s="153"/>
      <c r="M8" s="153"/>
      <c r="N8" s="151"/>
      <c r="O8" s="151"/>
      <c r="P8" s="151"/>
      <c r="Q8" s="153"/>
      <c r="R8" s="154"/>
    </row>
    <row r="9" spans="1:18" s="145" customFormat="1" ht="16.5" customHeight="1">
      <c r="A9" s="151"/>
      <c r="B9" s="151"/>
      <c r="C9" s="152"/>
      <c r="D9" s="151"/>
      <c r="E9" s="151"/>
      <c r="F9" s="153"/>
      <c r="G9" s="153"/>
      <c r="H9" s="153"/>
      <c r="I9" s="153"/>
      <c r="J9" s="153"/>
      <c r="K9" s="153"/>
      <c r="L9" s="153"/>
      <c r="M9" s="153"/>
      <c r="N9" s="151"/>
      <c r="O9" s="151"/>
      <c r="P9" s="151"/>
      <c r="Q9" s="151"/>
      <c r="R9" s="154"/>
    </row>
    <row r="10" spans="1:18" s="145" customFormat="1" ht="16.5" customHeight="1">
      <c r="A10" s="151"/>
      <c r="B10" s="151"/>
      <c r="C10" s="152"/>
      <c r="D10" s="151"/>
      <c r="E10" s="151"/>
      <c r="F10" s="153"/>
      <c r="G10" s="153"/>
      <c r="H10" s="153"/>
      <c r="I10" s="153"/>
      <c r="J10" s="153"/>
      <c r="K10" s="153"/>
      <c r="L10" s="153"/>
      <c r="M10" s="153"/>
      <c r="N10" s="151"/>
      <c r="O10" s="151"/>
      <c r="P10" s="151"/>
      <c r="Q10" s="151"/>
      <c r="R10" s="154"/>
    </row>
    <row r="11" spans="1:18" s="145" customFormat="1" ht="16.5" customHeight="1">
      <c r="A11" s="151"/>
      <c r="B11" s="151"/>
      <c r="C11" s="152"/>
      <c r="D11" s="151"/>
      <c r="E11" s="151"/>
      <c r="F11" s="153"/>
      <c r="G11" s="153"/>
      <c r="H11" s="153"/>
      <c r="I11" s="153"/>
      <c r="J11" s="153"/>
      <c r="K11" s="153"/>
      <c r="L11" s="153"/>
      <c r="N11" s="151"/>
      <c r="O11" s="151"/>
      <c r="P11" s="151"/>
      <c r="Q11" s="151"/>
      <c r="R11" s="154"/>
    </row>
    <row r="12" spans="1:18" s="145" customFormat="1" ht="16.5" customHeight="1">
      <c r="A12" s="151"/>
      <c r="B12" s="151"/>
      <c r="C12" s="152"/>
      <c r="D12" s="151"/>
      <c r="E12" s="151"/>
      <c r="F12" s="153"/>
      <c r="G12" s="153"/>
      <c r="H12" s="153"/>
      <c r="I12" s="153"/>
      <c r="J12" s="153"/>
      <c r="K12" s="153"/>
      <c r="L12" s="153"/>
      <c r="M12" s="153"/>
      <c r="N12" s="151"/>
      <c r="O12" s="151"/>
      <c r="P12" s="151"/>
      <c r="Q12" s="151"/>
      <c r="R12" s="154"/>
    </row>
    <row r="13" spans="1:18" s="145" customFormat="1" ht="16.5" customHeight="1">
      <c r="A13" s="151"/>
      <c r="B13" s="151"/>
      <c r="C13" s="152"/>
      <c r="D13" s="151"/>
      <c r="E13" s="151"/>
      <c r="F13" s="153"/>
      <c r="G13" s="153"/>
      <c r="H13" s="153"/>
      <c r="I13" s="153"/>
      <c r="J13" s="153"/>
      <c r="K13" s="153"/>
      <c r="L13" s="153"/>
      <c r="M13" s="153"/>
      <c r="N13" s="151"/>
      <c r="O13" s="151"/>
      <c r="P13" s="151"/>
      <c r="Q13" s="151"/>
      <c r="R13" s="154"/>
    </row>
    <row r="14" spans="1:18" s="158" customFormat="1" ht="16.5" customHeight="1">
      <c r="A14" s="155" t="s">
        <v>439</v>
      </c>
      <c r="B14" s="155"/>
      <c r="C14" s="155"/>
      <c r="D14" s="155"/>
      <c r="E14" s="155"/>
      <c r="F14" s="155"/>
      <c r="G14" s="153">
        <f>SUM(G8:G13)</f>
        <v>0</v>
      </c>
      <c r="H14" s="153">
        <f>I14+O14+P14+Q14</f>
        <v>0</v>
      </c>
      <c r="I14" s="153">
        <f>J14+K14+M14</f>
        <v>0</v>
      </c>
      <c r="J14" s="153"/>
      <c r="K14" s="153"/>
      <c r="L14" s="153"/>
      <c r="M14" s="153">
        <f>SUM(M8:M13)</f>
        <v>0</v>
      </c>
      <c r="N14" s="156"/>
      <c r="O14" s="156"/>
      <c r="P14" s="156"/>
      <c r="Q14" s="156"/>
      <c r="R14" s="157"/>
    </row>
    <row r="15" spans="1:18">
      <c r="A15" s="159" t="s">
        <v>440</v>
      </c>
    </row>
  </sheetData>
  <sheetProtection selectLockedCells="1" selectUnlockedCells="1"/>
  <mergeCells count="23">
    <mergeCell ref="K6:L6"/>
    <mergeCell ref="M6:N6"/>
    <mergeCell ref="A14:F14"/>
    <mergeCell ref="G4:G7"/>
    <mergeCell ref="H4:Q4"/>
    <mergeCell ref="R4:R7"/>
    <mergeCell ref="H5:H7"/>
    <mergeCell ref="I5:N5"/>
    <mergeCell ref="O5:O7"/>
    <mergeCell ref="P5:P7"/>
    <mergeCell ref="Q5:Q7"/>
    <mergeCell ref="I6:I7"/>
    <mergeCell ref="J6:J7"/>
    <mergeCell ref="A1:B1"/>
    <mergeCell ref="A2:R2"/>
    <mergeCell ref="A3:F3"/>
    <mergeCell ref="Q3:R3"/>
    <mergeCell ref="A4:A7"/>
    <mergeCell ref="B4:B7"/>
    <mergeCell ref="C4:C7"/>
    <mergeCell ref="D4:D7"/>
    <mergeCell ref="E4:E7"/>
    <mergeCell ref="F4:F7"/>
  </mergeCells>
  <phoneticPr fontId="15" type="noConversion"/>
  <pageMargins left="0.59027777777777779" right="0.39305555555555555" top="1" bottom="1" header="0.51180555555555551" footer="0.51180555555555551"/>
  <pageSetup paperSize="9" firstPageNumber="0" orientation="landscape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23"/>
  <sheetViews>
    <sheetView workbookViewId="0">
      <selection activeCell="K13" sqref="K13"/>
    </sheetView>
  </sheetViews>
  <sheetFormatPr defaultColWidth="7.625" defaultRowHeight="14.25"/>
  <cols>
    <col min="1" max="1" width="6.125" style="59" customWidth="1"/>
    <col min="2" max="2" width="8.375" style="58" customWidth="1"/>
    <col min="3" max="3" width="5.125" style="58" customWidth="1"/>
    <col min="4" max="4" width="3.875" style="58" customWidth="1"/>
    <col min="5" max="5" width="18" style="58" customWidth="1"/>
    <col min="6" max="6" width="14.25" style="58" customWidth="1"/>
    <col min="7" max="7" width="14.125" style="58" customWidth="1"/>
    <col min="8" max="8" width="14" style="58" customWidth="1"/>
    <col min="9" max="16384" width="7.625" style="58"/>
  </cols>
  <sheetData>
    <row r="1" spans="1:8" s="65" customFormat="1" ht="20.45" customHeight="1">
      <c r="A1" s="117"/>
      <c r="B1" s="117"/>
      <c r="C1" s="67"/>
      <c r="D1" s="67"/>
      <c r="H1" s="66" t="s">
        <v>419</v>
      </c>
    </row>
    <row r="2" spans="1:8" ht="28.5" customHeight="1">
      <c r="A2" s="118" t="s">
        <v>414</v>
      </c>
      <c r="B2" s="118"/>
      <c r="C2" s="118"/>
      <c r="D2" s="118"/>
      <c r="E2" s="118"/>
      <c r="F2" s="118"/>
      <c r="G2" s="118"/>
      <c r="H2" s="118"/>
    </row>
    <row r="3" spans="1:8" ht="22.5" customHeight="1">
      <c r="A3" s="119" t="s">
        <v>386</v>
      </c>
      <c r="B3" s="119"/>
      <c r="C3" s="119"/>
      <c r="D3" s="119"/>
      <c r="E3" s="119"/>
      <c r="F3" s="119"/>
      <c r="G3" s="119"/>
      <c r="H3" s="119"/>
    </row>
    <row r="4" spans="1:8" ht="26.25" customHeight="1">
      <c r="A4" s="114" t="s">
        <v>387</v>
      </c>
      <c r="B4" s="116"/>
      <c r="C4" s="115"/>
      <c r="D4" s="114" t="s">
        <v>388</v>
      </c>
      <c r="E4" s="116"/>
      <c r="F4" s="116"/>
      <c r="G4" s="116"/>
      <c r="H4" s="115"/>
    </row>
    <row r="5" spans="1:8" ht="24.75" customHeight="1">
      <c r="A5" s="102" t="s">
        <v>343</v>
      </c>
      <c r="B5" s="97" t="s">
        <v>342</v>
      </c>
      <c r="C5" s="98"/>
      <c r="D5" s="97" t="s">
        <v>341</v>
      </c>
      <c r="E5" s="98"/>
      <c r="F5" s="114" t="s">
        <v>340</v>
      </c>
      <c r="G5" s="116"/>
      <c r="H5" s="115"/>
    </row>
    <row r="6" spans="1:8" ht="24.75" customHeight="1">
      <c r="A6" s="102"/>
      <c r="B6" s="110"/>
      <c r="C6" s="111"/>
      <c r="D6" s="110"/>
      <c r="E6" s="111"/>
      <c r="F6" s="60" t="s">
        <v>339</v>
      </c>
      <c r="G6" s="60" t="s">
        <v>338</v>
      </c>
      <c r="H6" s="60" t="s">
        <v>337</v>
      </c>
    </row>
    <row r="7" spans="1:8" ht="24.75" customHeight="1">
      <c r="A7" s="102"/>
      <c r="B7" s="114" t="s">
        <v>389</v>
      </c>
      <c r="C7" s="115"/>
      <c r="D7" s="114" t="s">
        <v>390</v>
      </c>
      <c r="E7" s="115"/>
      <c r="F7" s="64">
        <f>G7+H7</f>
        <v>1925.91</v>
      </c>
      <c r="G7" s="64">
        <v>1925.91</v>
      </c>
      <c r="H7" s="64"/>
    </row>
    <row r="8" spans="1:8" ht="24.75" customHeight="1">
      <c r="A8" s="102"/>
      <c r="B8" s="114" t="s">
        <v>391</v>
      </c>
      <c r="C8" s="115"/>
      <c r="D8" s="114" t="s">
        <v>392</v>
      </c>
      <c r="E8" s="115"/>
      <c r="F8" s="64">
        <f>G8+H8</f>
        <v>186.46</v>
      </c>
      <c r="G8" s="64">
        <v>186.46</v>
      </c>
      <c r="H8" s="64"/>
    </row>
    <row r="9" spans="1:8" ht="24.75" customHeight="1">
      <c r="A9" s="102"/>
      <c r="B9" s="114" t="s">
        <v>393</v>
      </c>
      <c r="C9" s="115"/>
      <c r="D9" s="114" t="s">
        <v>394</v>
      </c>
      <c r="E9" s="115"/>
      <c r="F9" s="64">
        <f>G9+H9</f>
        <v>24.85</v>
      </c>
      <c r="G9" s="64">
        <f>188500/10000</f>
        <v>18.850000000000001</v>
      </c>
      <c r="H9" s="64">
        <v>6</v>
      </c>
    </row>
    <row r="10" spans="1:8" ht="24.75" customHeight="1">
      <c r="A10" s="102"/>
      <c r="B10" s="103" t="s">
        <v>336</v>
      </c>
      <c r="C10" s="106"/>
      <c r="D10" s="106"/>
      <c r="E10" s="104"/>
      <c r="F10" s="63">
        <f>SUM(F7:F9)</f>
        <v>2137.2199999999998</v>
      </c>
      <c r="G10" s="63">
        <f>SUM(G7:G9)</f>
        <v>2131.2199999999998</v>
      </c>
      <c r="H10" s="63">
        <f>SUM(H7:H9)</f>
        <v>6</v>
      </c>
    </row>
    <row r="11" spans="1:8" ht="44.25" customHeight="1">
      <c r="A11" s="62" t="s">
        <v>335</v>
      </c>
      <c r="B11" s="95" t="s">
        <v>395</v>
      </c>
      <c r="C11" s="122"/>
      <c r="D11" s="122"/>
      <c r="E11" s="122"/>
      <c r="F11" s="122"/>
      <c r="G11" s="122"/>
      <c r="H11" s="96"/>
    </row>
    <row r="12" spans="1:8" ht="24.75" customHeight="1">
      <c r="A12" s="102" t="s">
        <v>334</v>
      </c>
      <c r="B12" s="61" t="s">
        <v>333</v>
      </c>
      <c r="C12" s="103" t="s">
        <v>332</v>
      </c>
      <c r="D12" s="104"/>
      <c r="E12" s="103" t="s">
        <v>331</v>
      </c>
      <c r="F12" s="105"/>
      <c r="G12" s="106" t="s">
        <v>330</v>
      </c>
      <c r="H12" s="104"/>
    </row>
    <row r="13" spans="1:8" ht="55.5" customHeight="1">
      <c r="A13" s="102"/>
      <c r="B13" s="107" t="s">
        <v>329</v>
      </c>
      <c r="C13" s="97" t="s">
        <v>328</v>
      </c>
      <c r="D13" s="98"/>
      <c r="E13" s="95" t="s">
        <v>396</v>
      </c>
      <c r="F13" s="101"/>
      <c r="G13" s="95" t="s">
        <v>397</v>
      </c>
      <c r="H13" s="96"/>
    </row>
    <row r="14" spans="1:8" ht="70.5" customHeight="1">
      <c r="A14" s="102"/>
      <c r="B14" s="107"/>
      <c r="C14" s="108"/>
      <c r="D14" s="109"/>
      <c r="E14" s="95" t="s">
        <v>398</v>
      </c>
      <c r="F14" s="101"/>
      <c r="G14" s="95" t="s">
        <v>399</v>
      </c>
      <c r="H14" s="96"/>
    </row>
    <row r="15" spans="1:8" ht="51.75" customHeight="1">
      <c r="A15" s="102"/>
      <c r="B15" s="107"/>
      <c r="C15" s="110"/>
      <c r="D15" s="111"/>
      <c r="E15" s="95" t="s">
        <v>400</v>
      </c>
      <c r="F15" s="101"/>
      <c r="G15" s="95" t="s">
        <v>401</v>
      </c>
      <c r="H15" s="96"/>
    </row>
    <row r="16" spans="1:8" ht="69" customHeight="1">
      <c r="A16" s="102"/>
      <c r="B16" s="107"/>
      <c r="C16" s="97" t="s">
        <v>327</v>
      </c>
      <c r="D16" s="98"/>
      <c r="E16" s="95" t="s">
        <v>402</v>
      </c>
      <c r="F16" s="101"/>
      <c r="G16" s="99" t="s">
        <v>403</v>
      </c>
      <c r="H16" s="100"/>
    </row>
    <row r="17" spans="1:8" ht="31.5" customHeight="1">
      <c r="A17" s="102"/>
      <c r="B17" s="107"/>
      <c r="C17" s="97" t="s">
        <v>326</v>
      </c>
      <c r="D17" s="98"/>
      <c r="E17" s="95" t="s">
        <v>404</v>
      </c>
      <c r="F17" s="101"/>
      <c r="G17" s="95" t="s">
        <v>405</v>
      </c>
      <c r="H17" s="96"/>
    </row>
    <row r="18" spans="1:8" ht="40.5" customHeight="1">
      <c r="A18" s="102"/>
      <c r="B18" s="107"/>
      <c r="C18" s="97" t="s">
        <v>325</v>
      </c>
      <c r="D18" s="98"/>
      <c r="E18" s="95" t="s">
        <v>406</v>
      </c>
      <c r="F18" s="101"/>
      <c r="G18" s="95" t="s">
        <v>407</v>
      </c>
      <c r="H18" s="96"/>
    </row>
    <row r="19" spans="1:8" ht="38.25" customHeight="1">
      <c r="A19" s="102"/>
      <c r="B19" s="107" t="s">
        <v>324</v>
      </c>
      <c r="C19" s="97" t="s">
        <v>323</v>
      </c>
      <c r="D19" s="98"/>
      <c r="E19" s="95" t="s">
        <v>442</v>
      </c>
      <c r="F19" s="101"/>
      <c r="G19" s="95"/>
      <c r="H19" s="96"/>
    </row>
    <row r="20" spans="1:8" ht="117.75" customHeight="1">
      <c r="A20" s="102"/>
      <c r="B20" s="107"/>
      <c r="C20" s="97" t="s">
        <v>322</v>
      </c>
      <c r="D20" s="98"/>
      <c r="E20" s="112" t="s">
        <v>408</v>
      </c>
      <c r="F20" s="113"/>
      <c r="G20" s="99" t="s">
        <v>409</v>
      </c>
      <c r="H20" s="100"/>
    </row>
    <row r="21" spans="1:8" ht="24.75" customHeight="1">
      <c r="A21" s="102"/>
      <c r="B21" s="107"/>
      <c r="C21" s="97" t="s">
        <v>321</v>
      </c>
      <c r="D21" s="98"/>
      <c r="E21" s="95" t="s">
        <v>442</v>
      </c>
      <c r="F21" s="101"/>
      <c r="G21" s="95"/>
      <c r="H21" s="96"/>
    </row>
    <row r="22" spans="1:8" ht="76.5" customHeight="1">
      <c r="A22" s="102"/>
      <c r="B22" s="107"/>
      <c r="C22" s="97" t="s">
        <v>320</v>
      </c>
      <c r="D22" s="98"/>
      <c r="E22" s="95" t="s">
        <v>410</v>
      </c>
      <c r="F22" s="101"/>
      <c r="G22" s="99" t="s">
        <v>411</v>
      </c>
      <c r="H22" s="100"/>
    </row>
    <row r="23" spans="1:8" ht="31.5" customHeight="1">
      <c r="A23" s="102"/>
      <c r="B23" s="60" t="s">
        <v>319</v>
      </c>
      <c r="C23" s="114" t="s">
        <v>318</v>
      </c>
      <c r="D23" s="115"/>
      <c r="E23" s="112" t="s">
        <v>412</v>
      </c>
      <c r="F23" s="113"/>
      <c r="G23" s="120" t="s">
        <v>413</v>
      </c>
      <c r="H23" s="121"/>
    </row>
  </sheetData>
  <mergeCells count="54">
    <mergeCell ref="E23:F23"/>
    <mergeCell ref="G23:H23"/>
    <mergeCell ref="C23:D23"/>
    <mergeCell ref="B5:C6"/>
    <mergeCell ref="E15:F15"/>
    <mergeCell ref="E16:F16"/>
    <mergeCell ref="E17:F17"/>
    <mergeCell ref="E18:F18"/>
    <mergeCell ref="E19:F19"/>
    <mergeCell ref="D5:E6"/>
    <mergeCell ref="B11:H11"/>
    <mergeCell ref="G17:H17"/>
    <mergeCell ref="C18:D18"/>
    <mergeCell ref="G18:H18"/>
    <mergeCell ref="B19:B22"/>
    <mergeCell ref="C19:D19"/>
    <mergeCell ref="A1:B1"/>
    <mergeCell ref="A2:H2"/>
    <mergeCell ref="A3:H3"/>
    <mergeCell ref="A4:C4"/>
    <mergeCell ref="D4:H4"/>
    <mergeCell ref="A5:A10"/>
    <mergeCell ref="B10:E10"/>
    <mergeCell ref="B9:C9"/>
    <mergeCell ref="D9:E9"/>
    <mergeCell ref="F5:H5"/>
    <mergeCell ref="B7:C7"/>
    <mergeCell ref="D7:E7"/>
    <mergeCell ref="B8:C8"/>
    <mergeCell ref="D8:E8"/>
    <mergeCell ref="A12:A23"/>
    <mergeCell ref="C12:D12"/>
    <mergeCell ref="E12:F12"/>
    <mergeCell ref="G12:H12"/>
    <mergeCell ref="B13:B18"/>
    <mergeCell ref="C13:D15"/>
    <mergeCell ref="G14:H14"/>
    <mergeCell ref="G15:H15"/>
    <mergeCell ref="C16:D16"/>
    <mergeCell ref="E13:F13"/>
    <mergeCell ref="G13:H13"/>
    <mergeCell ref="E14:F14"/>
    <mergeCell ref="G16:H16"/>
    <mergeCell ref="C20:D20"/>
    <mergeCell ref="E20:F20"/>
    <mergeCell ref="C17:D17"/>
    <mergeCell ref="G19:H19"/>
    <mergeCell ref="C21:D21"/>
    <mergeCell ref="C22:D22"/>
    <mergeCell ref="G20:H20"/>
    <mergeCell ref="E21:F21"/>
    <mergeCell ref="G21:H21"/>
    <mergeCell ref="E22:F22"/>
    <mergeCell ref="G22:H22"/>
  </mergeCells>
  <phoneticPr fontId="15" type="noConversion"/>
  <pageMargins left="0.62992125984252001" right="0" top="0" bottom="0" header="0.31496062992126" footer="0.31496062992126"/>
  <pageSetup paperSize="9" orientation="portrait"/>
  <headerFooter>
    <oddFooter>&amp;C第 &amp;P 页，共 &amp;N 页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9"/>
  <sheetViews>
    <sheetView workbookViewId="0">
      <selection activeCell="G20" sqref="G20"/>
    </sheetView>
  </sheetViews>
  <sheetFormatPr defaultColWidth="5.5" defaultRowHeight="11.25"/>
  <cols>
    <col min="1" max="1" width="4.5" style="70" customWidth="1"/>
    <col min="2" max="2" width="9.625" style="68" customWidth="1"/>
    <col min="3" max="3" width="14.125" style="69" bestFit="1" customWidth="1"/>
    <col min="4" max="4" width="9.75" style="68" customWidth="1"/>
    <col min="5" max="5" width="18.75" style="68" customWidth="1"/>
    <col min="6" max="6" width="8.375" style="68" customWidth="1"/>
    <col min="7" max="7" width="12.25" style="68" customWidth="1"/>
    <col min="8" max="8" width="4.75" style="68" customWidth="1"/>
    <col min="9" max="9" width="9.75" style="68" customWidth="1"/>
    <col min="10" max="10" width="5" style="68" customWidth="1"/>
    <col min="11" max="11" width="11.875" style="68" customWidth="1"/>
    <col min="12" max="12" width="10.375" style="68" customWidth="1"/>
    <col min="13" max="13" width="13.75" style="68" customWidth="1"/>
    <col min="14" max="14" width="13.375" style="68" customWidth="1"/>
    <col min="15" max="15" width="5.125" style="68" customWidth="1"/>
    <col min="16" max="16" width="9.25" style="68" customWidth="1"/>
    <col min="17" max="17" width="5.5" style="68" customWidth="1"/>
    <col min="18" max="16384" width="5.5" style="68"/>
  </cols>
  <sheetData>
    <row r="1" spans="1:17" ht="13.5">
      <c r="P1" s="123" t="s">
        <v>421</v>
      </c>
      <c r="Q1" s="123"/>
    </row>
    <row r="2" spans="1:17" ht="22.5">
      <c r="A2" s="124" t="s">
        <v>361</v>
      </c>
      <c r="B2" s="124"/>
      <c r="C2" s="125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</row>
    <row r="3" spans="1:17" ht="12">
      <c r="A3" s="126" t="s">
        <v>416</v>
      </c>
      <c r="B3" s="126"/>
      <c r="C3" s="127"/>
      <c r="D3" s="126"/>
      <c r="E3" s="126"/>
      <c r="F3" s="73"/>
      <c r="G3" s="73"/>
      <c r="H3" s="73"/>
      <c r="I3" s="73"/>
      <c r="J3" s="73"/>
      <c r="K3" s="73"/>
      <c r="L3" s="73"/>
      <c r="M3" s="73"/>
      <c r="N3" s="73"/>
      <c r="O3" s="73"/>
      <c r="P3" s="73" t="s">
        <v>360</v>
      </c>
      <c r="Q3" s="73"/>
    </row>
    <row r="4" spans="1:17" s="71" customFormat="1" ht="12">
      <c r="A4" s="129" t="s">
        <v>359</v>
      </c>
      <c r="B4" s="129" t="s">
        <v>358</v>
      </c>
      <c r="C4" s="128" t="s">
        <v>357</v>
      </c>
      <c r="D4" s="129"/>
      <c r="E4" s="129" t="s">
        <v>356</v>
      </c>
      <c r="F4" s="130" t="s">
        <v>355</v>
      </c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2"/>
    </row>
    <row r="5" spans="1:17" s="71" customFormat="1" ht="12">
      <c r="A5" s="129"/>
      <c r="B5" s="129"/>
      <c r="C5" s="133" t="s">
        <v>354</v>
      </c>
      <c r="D5" s="129" t="s">
        <v>353</v>
      </c>
      <c r="E5" s="129"/>
      <c r="F5" s="130" t="s">
        <v>352</v>
      </c>
      <c r="G5" s="131"/>
      <c r="H5" s="131"/>
      <c r="I5" s="131"/>
      <c r="J5" s="132"/>
      <c r="K5" s="130" t="s">
        <v>351</v>
      </c>
      <c r="L5" s="131"/>
      <c r="M5" s="131"/>
      <c r="N5" s="131"/>
      <c r="O5" s="132"/>
      <c r="P5" s="130" t="s">
        <v>318</v>
      </c>
      <c r="Q5" s="129" t="s">
        <v>350</v>
      </c>
    </row>
    <row r="6" spans="1:17" s="71" customFormat="1" ht="36">
      <c r="A6" s="129"/>
      <c r="B6" s="129"/>
      <c r="C6" s="134"/>
      <c r="D6" s="129"/>
      <c r="E6" s="129"/>
      <c r="F6" s="72" t="s">
        <v>328</v>
      </c>
      <c r="G6" s="72" t="s">
        <v>327</v>
      </c>
      <c r="H6" s="72" t="s">
        <v>326</v>
      </c>
      <c r="I6" s="72" t="s">
        <v>325</v>
      </c>
      <c r="J6" s="72" t="s">
        <v>349</v>
      </c>
      <c r="K6" s="72" t="s">
        <v>348</v>
      </c>
      <c r="L6" s="72" t="s">
        <v>347</v>
      </c>
      <c r="M6" s="72" t="s">
        <v>346</v>
      </c>
      <c r="N6" s="72" t="s">
        <v>345</v>
      </c>
      <c r="O6" s="72" t="s">
        <v>344</v>
      </c>
      <c r="P6" s="130"/>
      <c r="Q6" s="129"/>
    </row>
    <row r="7" spans="1:17" ht="72">
      <c r="A7" s="74" t="s">
        <v>362</v>
      </c>
      <c r="B7" s="75" t="s">
        <v>363</v>
      </c>
      <c r="C7" s="76">
        <v>6.05</v>
      </c>
      <c r="D7" s="79"/>
      <c r="E7" s="77" t="s">
        <v>364</v>
      </c>
      <c r="F7" s="78" t="s">
        <v>365</v>
      </c>
      <c r="G7" s="80" t="s">
        <v>366</v>
      </c>
      <c r="H7" s="78" t="s">
        <v>367</v>
      </c>
      <c r="I7" s="78" t="s">
        <v>383</v>
      </c>
      <c r="J7" s="78"/>
      <c r="K7" s="78"/>
      <c r="L7" s="78" t="s">
        <v>368</v>
      </c>
      <c r="M7" s="81"/>
      <c r="N7" s="78" t="s">
        <v>369</v>
      </c>
      <c r="O7" s="81"/>
      <c r="P7" s="78" t="s">
        <v>370</v>
      </c>
      <c r="Q7" s="77" t="s">
        <v>371</v>
      </c>
    </row>
    <row r="8" spans="1:17" ht="60">
      <c r="A8" s="74" t="s">
        <v>372</v>
      </c>
      <c r="B8" s="77" t="s">
        <v>373</v>
      </c>
      <c r="C8" s="76">
        <v>6</v>
      </c>
      <c r="D8" s="76"/>
      <c r="E8" s="77" t="s">
        <v>374</v>
      </c>
      <c r="F8" s="64" t="s">
        <v>375</v>
      </c>
      <c r="G8" s="80" t="s">
        <v>366</v>
      </c>
      <c r="H8" s="78" t="s">
        <v>367</v>
      </c>
      <c r="I8" s="78" t="s">
        <v>384</v>
      </c>
      <c r="J8" s="78"/>
      <c r="K8" s="77"/>
      <c r="L8" s="80" t="s">
        <v>376</v>
      </c>
      <c r="M8" s="77"/>
      <c r="N8" s="80" t="s">
        <v>377</v>
      </c>
      <c r="O8" s="77"/>
      <c r="P8" s="77" t="s">
        <v>378</v>
      </c>
      <c r="Q8" s="77" t="s">
        <v>371</v>
      </c>
    </row>
    <row r="9" spans="1:17" ht="72">
      <c r="A9" s="74" t="s">
        <v>379</v>
      </c>
      <c r="B9" s="82" t="s">
        <v>380</v>
      </c>
      <c r="C9" s="76">
        <v>12.8</v>
      </c>
      <c r="D9" s="82"/>
      <c r="E9" s="77" t="s">
        <v>374</v>
      </c>
      <c r="F9" s="64" t="s">
        <v>385</v>
      </c>
      <c r="G9" s="80" t="s">
        <v>366</v>
      </c>
      <c r="H9" s="78" t="s">
        <v>367</v>
      </c>
      <c r="I9" s="82" t="s">
        <v>381</v>
      </c>
      <c r="J9" s="82"/>
      <c r="K9" s="82"/>
      <c r="L9" s="80" t="s">
        <v>376</v>
      </c>
      <c r="M9" s="82"/>
      <c r="N9" s="82" t="s">
        <v>382</v>
      </c>
      <c r="O9" s="82"/>
      <c r="P9" s="77" t="s">
        <v>378</v>
      </c>
      <c r="Q9" s="77" t="s">
        <v>371</v>
      </c>
    </row>
  </sheetData>
  <mergeCells count="14">
    <mergeCell ref="P5:P6"/>
    <mergeCell ref="Q5:Q6"/>
    <mergeCell ref="F5:J5"/>
    <mergeCell ref="K5:O5"/>
    <mergeCell ref="A4:A6"/>
    <mergeCell ref="B4:B6"/>
    <mergeCell ref="C5:C6"/>
    <mergeCell ref="D5:D6"/>
    <mergeCell ref="E4:E6"/>
    <mergeCell ref="P1:Q1"/>
    <mergeCell ref="A2:Q2"/>
    <mergeCell ref="A3:E3"/>
    <mergeCell ref="C4:D4"/>
    <mergeCell ref="F4:Q4"/>
  </mergeCells>
  <phoneticPr fontId="15" type="noConversion"/>
  <pageMargins left="7.8740157480315001E-2" right="0.118110236220472" top="0.66929133858267698" bottom="0.39370078740157499" header="0.511811023622047" footer="0.31496062992126"/>
  <pageSetup paperSize="9" scale="90" fitToHeight="2" orientation="landscape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16</vt:i4>
      </vt:variant>
      <vt:variant>
        <vt:lpstr>命名范围</vt:lpstr>
      </vt:variant>
      <vt:variant>
        <vt:i4>1</vt:i4>
      </vt:variant>
    </vt:vector>
  </HeadingPairs>
  <TitlesOfParts>
    <vt:vector size="17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  <vt:lpstr>'8'!Print_Titles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2022-04-22T02:09:34Z</dcterms:created>
  <dcterms:modified xsi:type="dcterms:W3CDTF">2023-07-19T14:13:49Z</dcterms:modified>
</cp:coreProperties>
</file>