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880" windowHeight="10365"/>
  </bookViews>
  <sheets>
    <sheet name="封面 " sheetId="19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22" r:id="rId14"/>
    <sheet name="7" sheetId="23" r:id="rId15"/>
    <sheet name="8" sheetId="24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_A01">#REF!</definedName>
    <definedName name="________________A08">'[1]A01-1'!$A$5:$C$36</definedName>
    <definedName name="_______________A01">#REF!</definedName>
    <definedName name="_______________A08">'[2]A01-1'!$A$5:$C$36</definedName>
    <definedName name="______________A01">#REF!</definedName>
    <definedName name="______________A08">'[3]A01-1'!$A$5:$C$36</definedName>
    <definedName name="_____________A01">#REF!</definedName>
    <definedName name="_____________A08">'[4]A01-1'!$A$5:$C$36</definedName>
    <definedName name="____________A01">#REF!</definedName>
    <definedName name="____________A08">'[5]A01-1'!$A$5:$C$36</definedName>
    <definedName name="____________qyc1234">#REF!</definedName>
    <definedName name="___________A01">#REF!</definedName>
    <definedName name="___________A08">'[5]A01-1'!$A$5:$C$36</definedName>
    <definedName name="___________qyc1234">#REF!</definedName>
    <definedName name="__________A01">#REF!</definedName>
    <definedName name="__________A08">'[5]A01-1'!$A$5:$C$36</definedName>
    <definedName name="__________qyc1234">#REF!</definedName>
    <definedName name="_________A01">#REF!</definedName>
    <definedName name="_________A08">'[6]A01-1'!$A$5:$C$36</definedName>
    <definedName name="_________qyc1234">#REF!</definedName>
    <definedName name="________A01">#REF!</definedName>
    <definedName name="________A08">'[5]A01-1'!$A$5:$C$36</definedName>
    <definedName name="________qyc1234">#REF!</definedName>
    <definedName name="_______A01">#REF!</definedName>
    <definedName name="_______A08">'[7]A01-1'!$A$5:$C$36</definedName>
    <definedName name="_______qyc1234">#REF!</definedName>
    <definedName name="______A01">#REF!</definedName>
    <definedName name="______A08">'[8]A01-1'!$A$5:$C$36</definedName>
    <definedName name="______qyc1234">#REF!</definedName>
    <definedName name="_____A01">#REF!</definedName>
    <definedName name="_____A08">'[8]A01-1'!$A$5:$C$36</definedName>
    <definedName name="_____qyc1234">#REF!</definedName>
    <definedName name="____1A01_">#REF!</definedName>
    <definedName name="____2A08_">'[9]A01-1'!$A$5:$C$36</definedName>
    <definedName name="____A01">#REF!</definedName>
    <definedName name="____A08">'[10]A01-1'!$A$5:$C$36</definedName>
    <definedName name="____qyc1234">#REF!</definedName>
    <definedName name="___1A01_">#REF!</definedName>
    <definedName name="___2A08_">'[2]A01-1'!$A$5:$C$36</definedName>
    <definedName name="___A01">#REF!</definedName>
    <definedName name="___A08">'[10]A01-1'!$A$5:$C$36</definedName>
    <definedName name="___qyc1234">#REF!</definedName>
    <definedName name="__1A01_">#REF!</definedName>
    <definedName name="__2A01_">#REF!</definedName>
    <definedName name="__2A08_">'[2]A01-1'!$A$5:$C$36</definedName>
    <definedName name="__4A08_">'[2]A01-1'!$A$5:$C$36</definedName>
    <definedName name="__A01">#REF!</definedName>
    <definedName name="__A08">'[2]A01-1'!$A$5:$C$36</definedName>
    <definedName name="__qyc1234">#REF!</definedName>
    <definedName name="_1A01_">#REF!</definedName>
    <definedName name="_2A01_">#REF!</definedName>
    <definedName name="_2A08_">'[11]A01-1'!$A$5:$C$36</definedName>
    <definedName name="_4A08_">'[2]A01-1'!$A$5:$C$36</definedName>
    <definedName name="_A01">#REF!</definedName>
    <definedName name="_A08">'[2]A01-1'!$A$5:$C$36</definedName>
    <definedName name="_a8756">'[1]A01-1'!$A$5:$C$36</definedName>
    <definedName name="_qyc1234">#REF!</definedName>
    <definedName name="a">#N/A</definedName>
    <definedName name="b">#N/A</definedName>
    <definedName name="d">#N/A</definedName>
    <definedName name="_xlnm.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Area" localSheetId="1">'1'!$B$1:$E$40</definedName>
    <definedName name="_xlnm.Print_Area" localSheetId="3">'1-2'!$B$1:$K$22</definedName>
    <definedName name="_xlnm.Print_Area" localSheetId="0">'封面 '!$A$1:$A$3</definedName>
    <definedName name="_xlnm.Print_Area">#N/A</definedName>
    <definedName name="_xlnm.Print_Titles" localSheetId="14">'7'!$2:$3</definedName>
    <definedName name="_xlnm.Print_Titles" localSheetId="15">'8'!$A$4:$IV$6</definedName>
    <definedName name="_xlnm.Print_Titles">#N/A</definedName>
    <definedName name="s">#N/A</definedName>
    <definedName name="地区名称">#REF!</definedName>
    <definedName name="分类">#REF!</definedName>
    <definedName name="行业">[12]Sheet1!$W$2:$W$9</definedName>
    <definedName name="市州">[12]Sheet1!$A$2:$U$2</definedName>
    <definedName name="形式">#REF!</definedName>
    <definedName name="性质">[13]Sheet2!$A$1:$A$4</definedName>
    <definedName name="支出">#REF!</definedName>
  </definedNames>
  <calcPr calcId="124519"/>
</workbook>
</file>

<file path=xl/calcChain.xml><?xml version="1.0" encoding="utf-8"?>
<calcChain xmlns="http://schemas.openxmlformats.org/spreadsheetml/2006/main">
  <c r="H11" i="23"/>
  <c r="G11"/>
  <c r="F11"/>
  <c r="M14" i="22"/>
  <c r="I14"/>
  <c r="H14"/>
  <c r="G14"/>
</calcChain>
</file>

<file path=xl/sharedStrings.xml><?xml version="1.0" encoding="utf-8"?>
<sst xmlns="http://schemas.openxmlformats.org/spreadsheetml/2006/main" count="775" uniqueCount="399">
  <si>
    <t>表1</t>
  </si>
  <si>
    <t xml:space="preserve"> </t>
  </si>
  <si>
    <t>部门收支总表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</si>
  <si>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</si>
  <si>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</si>
  <si>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</si>
  <si>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</si>
  <si>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</si>
  <si>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</si>
  <si>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</si>
  <si>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</si>
  <si>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</si>
  <si>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</si>
  <si>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</si>
  <si>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</si>
  <si>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</si>
  <si>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</si>
  <si>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</si>
  <si>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</si>
  <si>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</si>
  <si>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</si>
  <si>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</si>
  <si>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</si>
  <si>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</si>
  <si>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</si>
  <si>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</si>
  <si>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</si>
  <si>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</si>
  <si>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</si>
  <si>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</si>
  <si>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</si>
  <si>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</si>
  <si>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</si>
  <si>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</si>
  <si>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</si>
  <si>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</si>
  <si>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</si>
  <si>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</si>
  <si>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</si>
  <si>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</si>
  <si>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</si>
  <si>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</si>
  <si>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</si>
  <si>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</si>
  <si>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</si>
  <si>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</si>
  <si>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</si>
  <si>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</si>
  <si>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</si>
  <si>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</si>
  <si>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</si>
  <si>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</si>
  <si>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</si>
  <si>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</si>
  <si>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</si>
  <si>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</si>
  <si>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</si>
  <si>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</si>
  <si>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</si>
  <si>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</si>
  <si>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</si>
  <si>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</si>
  <si>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</si>
  <si>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</si>
  <si>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</si>
  <si>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</si>
  <si>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</si>
  <si>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</si>
  <si>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</si>
  <si>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合    计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</si>
  <si>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</si>
  <si>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</si>
  <si>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</si>
  <si>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</si>
  <si>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</si>
  <si>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</si>
  <si>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</si>
  <si>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</si>
  <si>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</si>
  <si>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</si>
  <si>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rFont val="宋体"/>
        <family val="3"/>
        <charset val="134"/>
      </rPr>
      <t> 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</si>
  <si>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</si>
  <si>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</si>
  <si>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</si>
  <si>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</si>
  <si>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</si>
  <si>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</si>
  <si>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</si>
  <si>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</si>
  <si>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</si>
  <si>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</si>
  <si>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</si>
  <si>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</si>
  <si>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</si>
  <si>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</si>
  <si>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</si>
  <si>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</si>
  <si>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</si>
  <si>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</si>
  <si>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</si>
  <si>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</si>
  <si>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</si>
  <si>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</si>
  <si>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</si>
  <si>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</si>
  <si>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</si>
  <si>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</si>
  <si>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</si>
  <si>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</si>
  <si>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</si>
  <si>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</si>
  <si>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</si>
  <si>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</si>
  <si>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</si>
  <si>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</si>
  <si>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</si>
  <si>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</si>
  <si>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</si>
  <si>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</si>
  <si>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</si>
  <si>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</si>
  <si>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区级当年财政拨款安排</t>
  </si>
  <si>
    <t>上级提前通知专项转移支付等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</si>
  <si>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</si>
  <si>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</si>
  <si>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</si>
  <si>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</si>
  <si>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</si>
  <si>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</si>
  <si>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</si>
  <si>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</si>
  <si>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</si>
  <si>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</si>
  <si>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</si>
  <si>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</si>
  <si>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</si>
  <si>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</si>
  <si>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</si>
  <si>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</si>
  <si>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</si>
  <si>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</si>
  <si>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</si>
  <si>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</si>
  <si>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</si>
  <si>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</si>
  <si>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</si>
  <si>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</si>
  <si>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</si>
  <si>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</si>
  <si>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</si>
  <si>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</si>
  <si>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</si>
  <si>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</si>
  <si>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</si>
  <si>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</si>
  <si>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</si>
  <si>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</si>
  <si>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</si>
  <si>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</si>
  <si>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</si>
  <si>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政府采购预算表</t>
  </si>
  <si>
    <t>序号</t>
  </si>
  <si>
    <t>品目名称</t>
  </si>
  <si>
    <t>采购事由</t>
  </si>
  <si>
    <t>预计采购时间</t>
  </si>
  <si>
    <t>数量</t>
  </si>
  <si>
    <t>单价</t>
  </si>
  <si>
    <t>采购金额</t>
  </si>
  <si>
    <t>资金来源</t>
  </si>
  <si>
    <t>备注</t>
  </si>
  <si>
    <t>区级财政安排</t>
  </si>
  <si>
    <t>上级补助资金安排金额</t>
  </si>
  <si>
    <t>结转资金（财返资金）安排金额</t>
  </si>
  <si>
    <t>其他资金</t>
  </si>
  <si>
    <t>日常公用经费安排金额</t>
  </si>
  <si>
    <t>其他转运类项目经费安排</t>
  </si>
  <si>
    <t>特定目标类项目经费安排</t>
  </si>
  <si>
    <t>项目经费名称</t>
  </si>
  <si>
    <t>合   计</t>
  </si>
  <si>
    <t>表7</t>
  </si>
  <si>
    <t>部门整体支出绩效目标表</t>
  </si>
  <si>
    <r>
      <rPr>
        <b/>
        <sz val="12"/>
        <rFont val="宋体"/>
        <family val="3"/>
        <charset val="134"/>
      </rPr>
      <t>（</t>
    </r>
    <r>
      <rPr>
        <b/>
        <sz val="12"/>
        <rFont val="Times New Roman"/>
        <family val="1"/>
      </rPr>
      <t xml:space="preserve"> 2022</t>
    </r>
    <r>
      <rPr>
        <b/>
        <sz val="12"/>
        <rFont val="宋体"/>
        <family val="3"/>
        <charset val="134"/>
      </rPr>
      <t>年度）</t>
    </r>
  </si>
  <si>
    <t>年度
主要
任务</t>
  </si>
  <si>
    <t>任务名称</t>
  </si>
  <si>
    <t>主要内容</t>
  </si>
  <si>
    <t>预算金额（万元）</t>
  </si>
  <si>
    <t>总额</t>
  </si>
  <si>
    <t>财政拨款</t>
  </si>
  <si>
    <t>金额合计</t>
  </si>
  <si>
    <t>年度
总体
目标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</si>
  <si>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</si>
  <si>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</si>
  <si>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</si>
  <si>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</si>
  <si>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</si>
  <si>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</si>
  <si>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</si>
  <si>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</si>
  <si>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</si>
  <si>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</si>
  <si>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</si>
  <si>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</si>
  <si>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</si>
  <si>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</si>
  <si>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</si>
  <si>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</si>
  <si>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</si>
  <si>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t>表8</t>
  </si>
  <si>
    <t>部门预算项目支出绩效目标表</t>
  </si>
  <si>
    <t>项目名称</t>
  </si>
  <si>
    <t>项目资金情况</t>
  </si>
  <si>
    <t>项目总体目标</t>
  </si>
  <si>
    <t>绩效指标</t>
  </si>
  <si>
    <t>其中：财政拨款</t>
  </si>
  <si>
    <t>其中：其他资金</t>
  </si>
  <si>
    <t>项目完成</t>
  </si>
  <si>
    <t>项目效益</t>
  </si>
  <si>
    <t>其他绩效指标</t>
  </si>
  <si>
    <t>其他指标</t>
  </si>
  <si>
    <t>经济效益指标</t>
  </si>
  <si>
    <t>社会效益指标</t>
  </si>
  <si>
    <t>生态效益指标</t>
  </si>
  <si>
    <t>可持续影响指标</t>
  </si>
  <si>
    <t>其他效益指标</t>
  </si>
  <si>
    <t>报送日期：2022年4月26日</t>
    <phoneticPr fontId="30" type="noConversion"/>
  </si>
  <si>
    <t>056001</t>
  </si>
  <si>
    <r>
      <rPr>
        <sz val="11"/>
        <rFont val="宋体"/>
        <family val="3"/>
        <charset val="134"/>
      </rPr>
      <t>攀枝花市第五小学校</t>
    </r>
  </si>
  <si>
    <t>205</t>
  </si>
  <si>
    <t>02</t>
  </si>
  <si>
    <r>
      <rPr>
        <sz val="11"/>
        <rFont val="宋体"/>
        <family val="3"/>
        <charset val="134"/>
      </rPr>
      <t> 小学教育</t>
    </r>
  </si>
  <si>
    <t>208</t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</si>
  <si>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</si>
  <si>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</si>
  <si>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t>06</t>
  </si>
  <si>
    <r>
      <rPr>
        <sz val="11"/>
        <rFont val="宋体"/>
        <family val="3"/>
        <charset val="134"/>
      </rPr>
      <t> 机关事业单位职业年金缴费支出</t>
    </r>
  </si>
  <si>
    <t>210</t>
  </si>
  <si>
    <t>11</t>
  </si>
  <si>
    <r>
      <rPr>
        <sz val="11"/>
        <rFont val="宋体"/>
        <family val="3"/>
        <charset val="134"/>
      </rPr>
      <t> 事业单位医疗</t>
    </r>
  </si>
  <si>
    <t>03</t>
  </si>
  <si>
    <r>
      <rPr>
        <sz val="11"/>
        <rFont val="宋体"/>
        <family val="3"/>
        <charset val="134"/>
      </rPr>
      <t> 公务员医疗补助</t>
    </r>
  </si>
  <si>
    <t>221</t>
  </si>
  <si>
    <t>01</t>
  </si>
  <si>
    <r>
      <rPr>
        <sz val="11"/>
        <rFont val="宋体"/>
        <family val="3"/>
        <charset val="134"/>
      </rPr>
      <t> 住房公积金</t>
    </r>
  </si>
  <si>
    <t>一、上年结转</t>
  </si>
  <si>
    <r>
      <t>0</t>
    </r>
    <r>
      <rPr>
        <sz val="11"/>
        <rFont val="宋体"/>
        <family val="3"/>
        <charset val="134"/>
      </rPr>
      <t>56001</t>
    </r>
  </si>
  <si>
    <r>
      <rPr>
        <sz val="11"/>
        <rFont val="宋体"/>
        <family val="3"/>
        <charset val="134"/>
      </rPr>
      <t> 攀枝花市第五小学校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</si>
  <si>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</si>
  <si>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</si>
  <si>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</si>
  <si>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绩效工资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</si>
  <si>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</si>
  <si>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</si>
  <si>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</si>
  <si>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</si>
  <si>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</si>
  <si>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</si>
  <si>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 其他工资福利支出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</si>
  <si>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</si>
  <si>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</si>
  <si>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</si>
  <si>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</si>
  <si>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</si>
  <si>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</si>
  <si>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劳务费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</si>
  <si>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</si>
  <si>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福利费</t>
    </r>
  </si>
  <si>
    <r>
      <rPr>
        <sz val="11"/>
        <rFont val="宋体"/>
        <family val="3"/>
        <charset val="134"/>
      </rPr>
      <t>   其他交通费用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</si>
  <si>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</si>
  <si>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</si>
  <si>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退休费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</si>
  <si>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</si>
  <si>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攀枝花市第五小学校部门</t>
    </r>
  </si>
  <si>
    <t>301</t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</si>
  <si>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</si>
  <si>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</si>
  <si>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</si>
  <si>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t>30101</t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</si>
  <si>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</si>
  <si>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</si>
  <si>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t>30102</t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</si>
  <si>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</si>
  <si>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07</t>
    </r>
  </si>
  <si>
    <t>30107</t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</si>
  <si>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</si>
  <si>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</si>
  <si>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</si>
  <si>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</si>
  <si>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09</t>
    </r>
  </si>
  <si>
    <t>30109</t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</si>
  <si>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</si>
  <si>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</si>
  <si>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</si>
  <si>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</si>
  <si>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</si>
  <si>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t>30111</t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</si>
  <si>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</si>
  <si>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12</t>
    </r>
  </si>
  <si>
    <t>30112</t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</si>
  <si>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</si>
  <si>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</si>
  <si>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</si>
  <si>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</si>
  <si>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99</t>
    </r>
  </si>
  <si>
    <t>30199</t>
  </si>
  <si>
    <r>
      <rPr>
        <sz val="11"/>
        <rFont val="宋体"/>
        <family val="3"/>
        <charset val="134"/>
      </rPr>
      <t>  其他工资福利支出</t>
    </r>
  </si>
  <si>
    <t>302</t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</si>
  <si>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</si>
  <si>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</si>
  <si>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t>30201</t>
  </si>
  <si>
    <r>
      <rPr>
        <sz val="11"/>
        <rFont val="宋体"/>
        <family val="3"/>
        <charset val="134"/>
      </rPr>
      <t>  办公费</t>
    </r>
  </si>
  <si>
    <r>
      <rPr>
        <sz val="11"/>
        <rFont val="宋体"/>
        <family val="3"/>
        <charset val="134"/>
      </rPr>
      <t>05</t>
    </r>
  </si>
  <si>
    <t>30205</t>
  </si>
  <si>
    <r>
      <rPr>
        <sz val="11"/>
        <rFont val="宋体"/>
        <family val="3"/>
        <charset val="134"/>
      </rPr>
      <t>  水费</t>
    </r>
  </si>
  <si>
    <r>
      <rPr>
        <sz val="11"/>
        <rFont val="宋体"/>
        <family val="3"/>
        <charset val="134"/>
      </rPr>
      <t>06</t>
    </r>
  </si>
  <si>
    <t>30206</t>
  </si>
  <si>
    <r>
      <rPr>
        <sz val="11"/>
        <rFont val="宋体"/>
        <family val="3"/>
        <charset val="134"/>
      </rPr>
      <t>  电费</t>
    </r>
  </si>
  <si>
    <t>30207</t>
  </si>
  <si>
    <r>
      <rPr>
        <sz val="11"/>
        <rFont val="宋体"/>
        <family val="3"/>
        <charset val="134"/>
      </rPr>
      <t>  邮电费</t>
    </r>
  </si>
  <si>
    <r>
      <rPr>
        <sz val="11"/>
        <rFont val="宋体"/>
        <family val="3"/>
        <charset val="134"/>
      </rPr>
      <t>16</t>
    </r>
  </si>
  <si>
    <t>30216</t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</si>
  <si>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</si>
  <si>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26</t>
    </r>
  </si>
  <si>
    <t>30226</t>
  </si>
  <si>
    <r>
      <rPr>
        <sz val="11"/>
        <rFont val="宋体"/>
        <family val="3"/>
        <charset val="134"/>
      </rPr>
      <t>  劳务费</t>
    </r>
  </si>
  <si>
    <r>
      <rPr>
        <sz val="11"/>
        <rFont val="宋体"/>
        <family val="3"/>
        <charset val="134"/>
      </rPr>
      <t>28</t>
    </r>
  </si>
  <si>
    <t>30228</t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</si>
  <si>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</si>
  <si>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29</t>
    </r>
  </si>
  <si>
    <t>30229</t>
  </si>
  <si>
    <r>
      <rPr>
        <sz val="11"/>
        <rFont val="宋体"/>
        <family val="3"/>
        <charset val="134"/>
      </rPr>
      <t>  福利费</t>
    </r>
  </si>
  <si>
    <r>
      <rPr>
        <sz val="11"/>
        <rFont val="宋体"/>
        <family val="3"/>
        <charset val="134"/>
      </rPr>
      <t>39</t>
    </r>
  </si>
  <si>
    <t>30239</t>
  </si>
  <si>
    <r>
      <rPr>
        <sz val="11"/>
        <rFont val="宋体"/>
        <family val="3"/>
        <charset val="134"/>
      </rPr>
      <t>  其他交通费用</t>
    </r>
  </si>
  <si>
    <t>30299</t>
  </si>
  <si>
    <r>
      <rPr>
        <sz val="11"/>
        <rFont val="宋体"/>
        <family val="3"/>
        <charset val="134"/>
      </rPr>
      <t>  其他商品和服务支出</t>
    </r>
  </si>
  <si>
    <t>303</t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</si>
  <si>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</si>
  <si>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</si>
  <si>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t>30302</t>
  </si>
  <si>
    <r>
      <rPr>
        <sz val="11"/>
        <rFont val="宋体"/>
        <family val="3"/>
        <charset val="134"/>
      </rPr>
      <t>  退休费</t>
    </r>
  </si>
  <si>
    <t>30307</t>
  </si>
  <si>
    <r>
      <rPr>
        <sz val="11"/>
        <rFont val="宋体"/>
        <family val="3"/>
        <charset val="134"/>
      </rPr>
      <t>  医疗费补助</t>
    </r>
  </si>
  <si>
    <r>
      <rPr>
        <sz val="11"/>
        <rFont val="宋体"/>
        <family val="3"/>
        <charset val="134"/>
      </rPr>
      <t>  免作业本</t>
    </r>
  </si>
  <si>
    <r>
      <rPr>
        <sz val="11"/>
        <rFont val="宋体"/>
        <family val="3"/>
        <charset val="134"/>
      </rPr>
      <t>  临聘教师劳务费</t>
    </r>
  </si>
  <si>
    <r>
      <rPr>
        <sz val="11"/>
        <rFont val="宋体"/>
        <family val="3"/>
        <charset val="134"/>
      </rPr>
      <t>  校园协警劳务费</t>
    </r>
  </si>
  <si>
    <t>本 年 度 无 此 预 算</t>
  </si>
  <si>
    <t>本 年 度 无 此 项 预 算</t>
  </si>
  <si>
    <t>本年度无此项预算</t>
    <phoneticPr fontId="30" type="noConversion"/>
  </si>
  <si>
    <t>本 年 度 无 此 项 预 算</t>
    <phoneticPr fontId="30" type="noConversion"/>
  </si>
  <si>
    <t>攀枝花市第五小学校</t>
    <phoneticPr fontId="30" type="noConversion"/>
  </si>
  <si>
    <t xml:space="preserve">    保证学校人员经费正常发放，学校基本公用支出，学生作业本费。管好用好预算内资金，改善和优化学校的办学条件，推动5小教育事业可持续发展。                                                                                    </t>
    <phoneticPr fontId="30" type="noConversion"/>
  </si>
  <si>
    <r>
      <t xml:space="preserve"> </t>
    </r>
    <r>
      <rPr>
        <sz val="10"/>
        <rFont val="宋体"/>
        <family val="3"/>
        <charset val="134"/>
      </rPr>
      <t xml:space="preserve">   </t>
    </r>
    <r>
      <rPr>
        <sz val="10"/>
        <rFont val="宋体"/>
        <family val="3"/>
        <charset val="134"/>
      </rPr>
      <t>学校在职、退休、区临聘人员、学校自聘人员工资和保险正常发放，学校基本公用支出，学生作业本费。</t>
    </r>
    <phoneticPr fontId="30" type="noConversion"/>
  </si>
  <si>
    <t>人员经费、公用经费、项目经费</t>
    <phoneticPr fontId="30" type="noConversion"/>
  </si>
  <si>
    <t xml:space="preserve">    及时足额支付人员经费、公用经费、项目经费。</t>
    <phoneticPr fontId="30" type="noConversion"/>
  </si>
  <si>
    <t>按年度</t>
    <phoneticPr fontId="30" type="noConversion"/>
  </si>
  <si>
    <t xml:space="preserve">    2022年学校需财政拨款975.43万元。</t>
    <phoneticPr fontId="30" type="noConversion"/>
  </si>
  <si>
    <t xml:space="preserve"> 办群众满意的教育</t>
    <phoneticPr fontId="30" type="noConversion"/>
  </si>
  <si>
    <t xml:space="preserve"> 学校可持续发展</t>
    <phoneticPr fontId="30" type="noConversion"/>
  </si>
  <si>
    <t xml:space="preserve"> 学生、家长、社区、社会满意度指标达98%以上。</t>
    <phoneticPr fontId="30" type="noConversion"/>
  </si>
  <si>
    <t>单位：万元</t>
    <phoneticPr fontId="30" type="noConversion"/>
  </si>
  <si>
    <t>1</t>
  </si>
  <si>
    <t>免作业本</t>
  </si>
  <si>
    <t>2</t>
  </si>
  <si>
    <t>临聘教师劳务费</t>
  </si>
  <si>
    <t>3</t>
  </si>
  <si>
    <t>校园协警
劳务费</t>
  </si>
  <si>
    <t>2.4万元</t>
  </si>
  <si>
    <t>3.48万元</t>
  </si>
  <si>
    <t xml:space="preserve">    落实国家两免一补（民生）政策，保障2022年801个学生春秋两个学期作业本费2.4万元。</t>
  </si>
  <si>
    <t>801个学生</t>
  </si>
  <si>
    <t>按时按量免除。</t>
  </si>
  <si>
    <t>按时发放率100%</t>
  </si>
  <si>
    <t>免作业
本费</t>
  </si>
  <si>
    <t xml:space="preserve">    落实国家两免一补（民生）政策，促进教育均衡可持续发展。</t>
  </si>
  <si>
    <r>
      <t xml:space="preserve">   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适应东区和学校所在片区社会经济和文化发展，满足人民群众对教育的需要。</t>
    </r>
  </si>
  <si>
    <r>
      <t xml:space="preserve"> </t>
    </r>
    <r>
      <rPr>
        <sz val="10"/>
        <rFont val="宋体"/>
        <family val="3"/>
        <charset val="134"/>
      </rPr>
      <t xml:space="preserve">   </t>
    </r>
    <r>
      <rPr>
        <sz val="10"/>
        <rFont val="宋体"/>
        <family val="3"/>
        <charset val="134"/>
      </rPr>
      <t>需要保障2022年临聘一名教师的工资和单位部分社保费共计2.4万元。</t>
    </r>
  </si>
  <si>
    <t>1名临聘
教师劳务费</t>
  </si>
  <si>
    <r>
      <t xml:space="preserve">     </t>
    </r>
    <r>
      <rPr>
        <sz val="9"/>
        <rFont val="宋体"/>
        <family val="3"/>
        <charset val="134"/>
      </rPr>
      <t>按时足额给付临聘教师劳务费。</t>
    </r>
  </si>
  <si>
    <r>
      <t xml:space="preserve"> </t>
    </r>
    <r>
      <rPr>
        <sz val="9"/>
        <rFont val="宋体"/>
        <family val="3"/>
        <charset val="134"/>
      </rPr>
      <t xml:space="preserve">   </t>
    </r>
    <r>
      <rPr>
        <sz val="9"/>
        <rFont val="宋体"/>
        <family val="3"/>
        <charset val="134"/>
      </rPr>
      <t>工资和单位部分社保费</t>
    </r>
  </si>
  <si>
    <r>
      <t xml:space="preserve"> </t>
    </r>
    <r>
      <rPr>
        <sz val="9"/>
        <rFont val="宋体"/>
        <family val="3"/>
        <charset val="134"/>
      </rPr>
      <t xml:space="preserve">   </t>
    </r>
    <r>
      <rPr>
        <sz val="9"/>
        <rFont val="宋体"/>
        <family val="3"/>
        <charset val="134"/>
      </rPr>
      <t>引进专业技术人才</t>
    </r>
  </si>
  <si>
    <t xml:space="preserve">    确保学校教育教学工作顺利开展。</t>
  </si>
  <si>
    <t xml:space="preserve">    需要保障2022年临聘一名协警的工资和单位部分社保费共计3.48万元。</t>
  </si>
  <si>
    <t xml:space="preserve"> 1名临聘协警劳务费</t>
  </si>
  <si>
    <t xml:space="preserve">    按时足额给付临聘协警劳务费</t>
  </si>
  <si>
    <t xml:space="preserve">     工资和单位部分社保费</t>
  </si>
  <si>
    <t xml:space="preserve">    学校教育可持续发展</t>
  </si>
  <si>
    <t xml:space="preserve">    学校可持续发展。</t>
  </si>
  <si>
    <t xml:space="preserve">     2022年学校需财政拨款975.43万元，保障在职教师55人，退休教师41人，区聘2人的工资福利支出和日常公用支出以及自聘人员劳务费、维修维护支出等，</t>
    <phoneticPr fontId="30" type="noConversion"/>
  </si>
  <si>
    <t>2022年</t>
    <phoneticPr fontId="30" type="noConversion"/>
  </si>
  <si>
    <t xml:space="preserve">    2022年学校需财政拨款975.43万元，保障在职教师55人，退休教师41人，区聘教师2人的工资福利支出和日常公用支出以及自聘人员劳务费的支出</t>
    <phoneticPr fontId="30" type="noConversion"/>
  </si>
  <si>
    <t xml:space="preserve">    把财政拨的资金用于办教学质量优秀、学校环境一流、特色教育更鲜明、社区影响更突出的群众满意的教育。</t>
    <phoneticPr fontId="30" type="noConversion"/>
  </si>
  <si>
    <t xml:space="preserve">    促进学生综合素质提高，获得家长、社区、上级好评，在学校周边声誉好。</t>
    <phoneticPr fontId="30" type="noConversion"/>
  </si>
  <si>
    <t xml:space="preserve">    从机制上完善、理念上与时俱进，始终保持学校的优势，为学生可持续发展营造良好成长环境。</t>
    <phoneticPr fontId="30" type="noConversion"/>
  </si>
  <si>
    <t xml:space="preserve"> 社会满意度</t>
    <phoneticPr fontId="30" type="noConversion"/>
  </si>
  <si>
    <t>2022年部门预算</t>
    <phoneticPr fontId="30" type="noConversion"/>
  </si>
  <si>
    <r>
      <rPr>
        <sz val="36"/>
        <rFont val="楷体"/>
        <family val="3"/>
        <charset val="134"/>
      </rPr>
      <t>攀枝花市第五小学校</t>
    </r>
    <r>
      <rPr>
        <sz val="40"/>
        <rFont val="方正大标宋简体"/>
        <charset val="134"/>
      </rPr>
      <t xml:space="preserve">             
</t>
    </r>
    <phoneticPr fontId="30" type="noConversion"/>
  </si>
  <si>
    <t>部门：攀枝花市第五小学校</t>
    <phoneticPr fontId="30" type="noConversion"/>
  </si>
  <si>
    <t>部门:攀枝花市第五小学校</t>
    <phoneticPr fontId="30" type="noConversion"/>
  </si>
  <si>
    <t>部门名称</t>
    <phoneticPr fontId="30" type="noConversion"/>
  </si>
</sst>
</file>

<file path=xl/styles.xml><?xml version="1.0" encoding="utf-8"?>
<styleSheet xmlns="http://schemas.openxmlformats.org/spreadsheetml/2006/main">
  <numFmts count="3">
    <numFmt numFmtId="176" formatCode="###,###,###,##0"/>
    <numFmt numFmtId="177" formatCode="#,##0_ "/>
    <numFmt numFmtId="178" formatCode="0_ "/>
  </numFmts>
  <fonts count="42">
    <font>
      <sz val="11"/>
      <color indexed="8"/>
      <name val="宋体"/>
      <charset val="1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方正黑体简体"/>
      <charset val="134"/>
    </font>
    <font>
      <sz val="9"/>
      <name val="simhei"/>
      <family val="1"/>
    </font>
    <font>
      <b/>
      <sz val="16"/>
      <name val="宋体"/>
      <family val="3"/>
      <charset val="134"/>
    </font>
    <font>
      <b/>
      <sz val="11"/>
      <name val="宋体"/>
      <family val="3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family val="3"/>
      <charset val="134"/>
    </font>
    <font>
      <sz val="12"/>
      <color indexed="8"/>
      <name val="方正黑体简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sz val="40"/>
      <name val="方正大标宋简体"/>
      <charset val="134"/>
    </font>
    <font>
      <sz val="14"/>
      <name val="方正小标宋简体"/>
      <charset val="134"/>
    </font>
    <font>
      <b/>
      <sz val="12"/>
      <name val="Times New Roman"/>
      <family val="1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宋体"/>
      <family val="2"/>
      <charset val="1"/>
      <scheme val="minor"/>
    </font>
    <font>
      <sz val="14"/>
      <color indexed="8"/>
      <name val="宋体"/>
      <family val="3"/>
      <charset val="134"/>
      <scheme val="minor"/>
    </font>
    <font>
      <sz val="14"/>
      <color indexed="8"/>
      <name val="宋体"/>
      <family val="2"/>
      <charset val="1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36"/>
      <name val="楷体"/>
      <family val="3"/>
      <charset val="134"/>
    </font>
    <font>
      <sz val="48"/>
      <name val="方正小标宋简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auto="1"/>
      </top>
      <bottom/>
      <diagonal/>
    </border>
    <border>
      <left/>
      <right style="thin">
        <color rgb="FFFFFFFF"/>
      </right>
      <top style="thin">
        <color auto="1"/>
      </top>
      <bottom/>
      <diagonal/>
    </border>
  </borders>
  <cellStyleXfs count="28">
    <xf numFmtId="0" fontId="0" fillId="0" borderId="0">
      <alignment vertical="center"/>
    </xf>
    <xf numFmtId="0" fontId="7" fillId="0" borderId="0"/>
    <xf numFmtId="0" fontId="1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7" fillId="0" borderId="0"/>
    <xf numFmtId="0" fontId="38" fillId="0" borderId="0"/>
    <xf numFmtId="0" fontId="39" fillId="0" borderId="0"/>
    <xf numFmtId="0" fontId="37" fillId="0" borderId="0"/>
    <xf numFmtId="0" fontId="38" fillId="0" borderId="0"/>
    <xf numFmtId="0" fontId="39" fillId="0" borderId="0"/>
    <xf numFmtId="0" fontId="37" fillId="0" borderId="0"/>
    <xf numFmtId="0" fontId="38" fillId="0" borderId="0"/>
    <xf numFmtId="0" fontId="39" fillId="0" borderId="0"/>
  </cellStyleXfs>
  <cellXfs count="28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left" vertical="center" wrapText="1"/>
    </xf>
    <xf numFmtId="177" fontId="2" fillId="0" borderId="2" xfId="2" applyNumberFormat="1" applyFont="1" applyFill="1" applyBorder="1" applyAlignment="1">
      <alignment horizontal="right" vertical="center" wrapText="1"/>
    </xf>
    <xf numFmtId="49" fontId="2" fillId="0" borderId="2" xfId="2" applyNumberFormat="1" applyFont="1" applyFill="1" applyBorder="1" applyAlignment="1">
      <alignment horizontal="right" vertical="center" wrapText="1"/>
    </xf>
    <xf numFmtId="0" fontId="2" fillId="0" borderId="2" xfId="1" applyFont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76" fontId="2" fillId="0" borderId="2" xfId="2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2" applyFont="1" applyBorder="1" applyAlignment="1">
      <alignment horizontal="center" vertical="center"/>
    </xf>
    <xf numFmtId="0" fontId="7" fillId="0" borderId="0" xfId="1" applyAlignment="1">
      <alignment vertical="center"/>
    </xf>
    <xf numFmtId="0" fontId="4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7" fillId="0" borderId="0" xfId="1" applyAlignment="1">
      <alignment vertical="center" wrapText="1"/>
    </xf>
    <xf numFmtId="0" fontId="10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5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vertical="center" wrapText="1"/>
    </xf>
    <xf numFmtId="178" fontId="4" fillId="0" borderId="0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16" xfId="0" applyFont="1" applyBorder="1">
      <alignment vertical="center"/>
    </xf>
    <xf numFmtId="0" fontId="15" fillId="0" borderId="16" xfId="0" applyFont="1" applyFill="1" applyBorder="1">
      <alignment vertical="center"/>
    </xf>
    <xf numFmtId="0" fontId="16" fillId="0" borderId="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18" fillId="0" borderId="2" xfId="0" applyFont="1" applyFill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1" fillId="0" borderId="18" xfId="0" applyFont="1" applyBorder="1">
      <alignment vertical="center"/>
    </xf>
    <xf numFmtId="4" fontId="18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4" fontId="6" fillId="0" borderId="2" xfId="0" applyNumberFormat="1" applyFont="1" applyFill="1" applyBorder="1" applyAlignment="1">
      <alignment horizontal="right" vertical="center"/>
    </xf>
    <xf numFmtId="0" fontId="2" fillId="0" borderId="19" xfId="0" applyFont="1" applyBorder="1">
      <alignment vertical="center"/>
    </xf>
    <xf numFmtId="0" fontId="6" fillId="0" borderId="16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1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2" fillId="0" borderId="16" xfId="0" applyFont="1" applyFill="1" applyBorder="1">
      <alignment vertical="center"/>
    </xf>
    <xf numFmtId="0" fontId="16" fillId="0" borderId="0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right" vertical="center" wrapText="1"/>
    </xf>
    <xf numFmtId="0" fontId="2" fillId="0" borderId="18" xfId="0" applyFont="1" applyFill="1" applyBorder="1">
      <alignment vertical="center"/>
    </xf>
    <xf numFmtId="0" fontId="2" fillId="0" borderId="17" xfId="0" applyFont="1" applyFill="1" applyBorder="1">
      <alignment vertical="center"/>
    </xf>
    <xf numFmtId="0" fontId="6" fillId="0" borderId="17" xfId="0" applyFont="1" applyFill="1" applyBorder="1" applyAlignment="1">
      <alignment horizontal="center" vertical="center"/>
    </xf>
    <xf numFmtId="0" fontId="2" fillId="0" borderId="20" xfId="0" applyFont="1" applyFill="1" applyBorder="1">
      <alignment vertical="center"/>
    </xf>
    <xf numFmtId="0" fontId="2" fillId="0" borderId="18" xfId="0" applyFont="1" applyFill="1" applyBorder="1" applyAlignment="1">
      <alignment vertical="center" wrapText="1"/>
    </xf>
    <xf numFmtId="0" fontId="2" fillId="0" borderId="21" xfId="0" applyFont="1" applyFill="1" applyBorder="1">
      <alignment vertical="center"/>
    </xf>
    <xf numFmtId="0" fontId="2" fillId="0" borderId="21" xfId="0" applyFont="1" applyFill="1" applyBorder="1" applyAlignment="1">
      <alignment vertical="center" wrapText="1"/>
    </xf>
    <xf numFmtId="0" fontId="1" fillId="0" borderId="18" xfId="0" applyFont="1" applyFill="1" applyBorder="1">
      <alignment vertical="center"/>
    </xf>
    <xf numFmtId="0" fontId="1" fillId="0" borderId="21" xfId="0" applyFont="1" applyFill="1" applyBorder="1" applyAlignment="1">
      <alignment vertical="center" wrapText="1"/>
    </xf>
    <xf numFmtId="0" fontId="2" fillId="0" borderId="19" xfId="0" applyFont="1" applyFill="1" applyBorder="1">
      <alignment vertical="center"/>
    </xf>
    <xf numFmtId="0" fontId="2" fillId="0" borderId="19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vertical="center" wrapText="1"/>
    </xf>
    <xf numFmtId="0" fontId="6" fillId="0" borderId="16" xfId="0" applyFont="1" applyFill="1" applyBorder="1">
      <alignment vertical="center"/>
    </xf>
    <xf numFmtId="0" fontId="19" fillId="0" borderId="16" xfId="0" applyFont="1" applyFill="1" applyBorder="1" applyAlignment="1">
      <alignment vertical="center" wrapText="1"/>
    </xf>
    <xf numFmtId="0" fontId="20" fillId="0" borderId="16" xfId="0" applyFont="1" applyFill="1" applyBorder="1" applyAlignment="1">
      <alignment horizontal="right" vertical="center" wrapText="1"/>
    </xf>
    <xf numFmtId="0" fontId="6" fillId="0" borderId="17" xfId="0" applyFont="1" applyFill="1" applyBorder="1" applyAlignment="1">
      <alignment horizontal="right" vertical="center"/>
    </xf>
    <xf numFmtId="0" fontId="19" fillId="0" borderId="21" xfId="0" applyFont="1" applyFill="1" applyBorder="1" applyAlignment="1">
      <alignment vertical="center" wrapText="1"/>
    </xf>
    <xf numFmtId="0" fontId="19" fillId="0" borderId="22" xfId="0" applyFont="1" applyFill="1" applyBorder="1" applyAlignment="1">
      <alignment vertical="center" wrapText="1"/>
    </xf>
    <xf numFmtId="0" fontId="19" fillId="0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19" fillId="0" borderId="18" xfId="0" applyFont="1" applyFill="1" applyBorder="1" applyAlignment="1">
      <alignment vertical="center" wrapText="1"/>
    </xf>
    <xf numFmtId="0" fontId="19" fillId="0" borderId="20" xfId="0" applyFont="1" applyFill="1" applyBorder="1" applyAlignment="1">
      <alignment vertical="center" wrapText="1"/>
    </xf>
    <xf numFmtId="0" fontId="20" fillId="0" borderId="18" xfId="0" applyFont="1" applyFill="1" applyBorder="1">
      <alignment vertical="center"/>
    </xf>
    <xf numFmtId="0" fontId="19" fillId="0" borderId="16" xfId="0" applyFont="1" applyFill="1" applyBorder="1">
      <alignment vertical="center"/>
    </xf>
    <xf numFmtId="0" fontId="20" fillId="0" borderId="16" xfId="0" applyFont="1" applyFill="1" applyBorder="1" applyAlignment="1">
      <alignment horizontal="right" vertical="center"/>
    </xf>
    <xf numFmtId="0" fontId="19" fillId="0" borderId="18" xfId="0" applyFont="1" applyFill="1" applyBorder="1">
      <alignment vertical="center"/>
    </xf>
    <xf numFmtId="0" fontId="19" fillId="0" borderId="19" xfId="0" applyFont="1" applyFill="1" applyBorder="1">
      <alignment vertical="center"/>
    </xf>
    <xf numFmtId="0" fontId="19" fillId="0" borderId="23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19" fillId="0" borderId="24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22" fillId="0" borderId="0" xfId="0" applyFont="1" applyFill="1">
      <alignment vertical="center"/>
    </xf>
    <xf numFmtId="0" fontId="15" fillId="0" borderId="18" xfId="0" applyFont="1" applyFill="1" applyBorder="1">
      <alignment vertical="center"/>
    </xf>
    <xf numFmtId="0" fontId="15" fillId="0" borderId="16" xfId="0" applyFont="1" applyFill="1" applyBorder="1" applyAlignment="1">
      <alignment horizontal="right" vertical="center"/>
    </xf>
    <xf numFmtId="0" fontId="15" fillId="0" borderId="21" xfId="0" applyFont="1" applyFill="1" applyBorder="1" applyAlignment="1">
      <alignment vertical="center" wrapText="1"/>
    </xf>
    <xf numFmtId="0" fontId="20" fillId="0" borderId="17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vertical="center" wrapText="1"/>
    </xf>
    <xf numFmtId="0" fontId="23" fillId="0" borderId="18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vertical="center" wrapText="1"/>
    </xf>
    <xf numFmtId="0" fontId="24" fillId="0" borderId="18" xfId="0" applyFont="1" applyFill="1" applyBorder="1" applyAlignment="1">
      <alignment vertical="center" wrapText="1"/>
    </xf>
    <xf numFmtId="0" fontId="24" fillId="0" borderId="21" xfId="0" applyFont="1" applyFill="1" applyBorder="1" applyAlignment="1">
      <alignment vertical="center" wrapText="1"/>
    </xf>
    <xf numFmtId="0" fontId="23" fillId="0" borderId="19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49" fontId="31" fillId="0" borderId="1" xfId="0" applyNumberFormat="1" applyFont="1" applyFill="1" applyBorder="1" applyAlignment="1">
      <alignment vertical="center" wrapText="1"/>
    </xf>
    <xf numFmtId="4" fontId="28" fillId="0" borderId="25" xfId="3" applyNumberFormat="1" applyFont="1" applyBorder="1" applyAlignment="1">
      <alignment horizontal="right" vertical="center"/>
    </xf>
    <xf numFmtId="4" fontId="28" fillId="0" borderId="25" xfId="4" applyNumberFormat="1" applyFont="1" applyBorder="1" applyAlignment="1">
      <alignment horizontal="right" vertical="center"/>
    </xf>
    <xf numFmtId="4" fontId="28" fillId="0" borderId="25" xfId="6" applyNumberFormat="1" applyFont="1" applyBorder="1" applyAlignment="1">
      <alignment horizontal="right" vertical="center"/>
    </xf>
    <xf numFmtId="4" fontId="18" fillId="0" borderId="25" xfId="6" applyNumberFormat="1" applyFont="1" applyBorder="1" applyAlignment="1">
      <alignment horizontal="right" vertical="center"/>
    </xf>
    <xf numFmtId="4" fontId="28" fillId="0" borderId="2" xfId="5" applyNumberFormat="1" applyFont="1" applyBorder="1" applyAlignment="1">
      <alignment horizontal="right" vertical="center"/>
    </xf>
    <xf numFmtId="0" fontId="18" fillId="0" borderId="2" xfId="7" applyFont="1" applyBorder="1" applyAlignment="1">
      <alignment horizontal="center" vertical="center"/>
    </xf>
    <xf numFmtId="4" fontId="18" fillId="0" borderId="2" xfId="7" applyNumberFormat="1" applyFont="1" applyBorder="1" applyAlignment="1">
      <alignment horizontal="right" vertical="center"/>
    </xf>
    <xf numFmtId="0" fontId="28" fillId="2" borderId="2" xfId="7" applyFont="1" applyFill="1" applyBorder="1" applyAlignment="1">
      <alignment horizontal="left" vertical="center"/>
    </xf>
    <xf numFmtId="4" fontId="28" fillId="0" borderId="2" xfId="7" applyNumberFormat="1" applyFont="1" applyBorder="1" applyAlignment="1">
      <alignment horizontal="right" vertical="center"/>
    </xf>
    <xf numFmtId="4" fontId="28" fillId="2" borderId="2" xfId="7" applyNumberFormat="1" applyFont="1" applyFill="1" applyBorder="1" applyAlignment="1">
      <alignment horizontal="right" vertical="center"/>
    </xf>
    <xf numFmtId="0" fontId="18" fillId="0" borderId="2" xfId="8" applyFont="1" applyBorder="1" applyAlignment="1">
      <alignment horizontal="center" vertical="center"/>
    </xf>
    <xf numFmtId="4" fontId="18" fillId="0" borderId="2" xfId="8" applyNumberFormat="1" applyFont="1" applyBorder="1" applyAlignment="1">
      <alignment horizontal="right" vertical="center"/>
    </xf>
    <xf numFmtId="0" fontId="28" fillId="2" borderId="2" xfId="8" applyFont="1" applyFill="1" applyBorder="1" applyAlignment="1">
      <alignment horizontal="left" vertical="center"/>
    </xf>
    <xf numFmtId="4" fontId="28" fillId="0" borderId="2" xfId="8" applyNumberFormat="1" applyFont="1" applyBorder="1" applyAlignment="1">
      <alignment horizontal="right" vertical="center"/>
    </xf>
    <xf numFmtId="4" fontId="28" fillId="2" borderId="2" xfId="8" applyNumberFormat="1" applyFont="1" applyFill="1" applyBorder="1" applyAlignment="1">
      <alignment horizontal="right" vertical="center"/>
    </xf>
    <xf numFmtId="0" fontId="28" fillId="0" borderId="25" xfId="9" applyFont="1" applyBorder="1" applyAlignment="1">
      <alignment horizontal="left" vertical="center"/>
    </xf>
    <xf numFmtId="4" fontId="28" fillId="0" borderId="25" xfId="9" applyNumberFormat="1" applyFont="1" applyBorder="1" applyAlignment="1">
      <alignment horizontal="right" vertical="center"/>
    </xf>
    <xf numFmtId="0" fontId="2" fillId="0" borderId="22" xfId="0" applyFont="1" applyFill="1" applyBorder="1">
      <alignment vertical="center"/>
    </xf>
    <xf numFmtId="4" fontId="18" fillId="0" borderId="7" xfId="0" applyNumberFormat="1" applyFont="1" applyFill="1" applyBorder="1" applyAlignment="1">
      <alignment horizontal="right" vertical="center"/>
    </xf>
    <xf numFmtId="4" fontId="6" fillId="0" borderId="7" xfId="0" applyNumberFormat="1" applyFont="1" applyFill="1" applyBorder="1" applyAlignment="1">
      <alignment horizontal="right" vertical="center"/>
    </xf>
    <xf numFmtId="0" fontId="18" fillId="0" borderId="2" xfId="10" applyFont="1" applyBorder="1" applyAlignment="1">
      <alignment horizontal="center" vertical="center"/>
    </xf>
    <xf numFmtId="0" fontId="28" fillId="0" borderId="2" xfId="10" applyFont="1" applyBorder="1" applyAlignment="1">
      <alignment horizontal="center" vertical="center"/>
    </xf>
    <xf numFmtId="0" fontId="28" fillId="0" borderId="2" xfId="10" applyFont="1" applyBorder="1" applyAlignment="1">
      <alignment horizontal="left" vertical="center"/>
    </xf>
    <xf numFmtId="49" fontId="28" fillId="0" borderId="2" xfId="10" applyNumberFormat="1" applyFont="1" applyBorder="1" applyAlignment="1">
      <alignment horizontal="left" vertical="center"/>
    </xf>
    <xf numFmtId="49" fontId="28" fillId="0" borderId="2" xfId="10" applyNumberFormat="1" applyFont="1" applyBorder="1" applyAlignment="1">
      <alignment horizontal="center" vertical="center"/>
    </xf>
    <xf numFmtId="4" fontId="18" fillId="0" borderId="2" xfId="11" applyNumberFormat="1" applyFont="1" applyBorder="1" applyAlignment="1">
      <alignment horizontal="right" vertical="center"/>
    </xf>
    <xf numFmtId="4" fontId="28" fillId="0" borderId="2" xfId="11" applyNumberFormat="1" applyFont="1" applyBorder="1" applyAlignment="1">
      <alignment horizontal="right" vertical="center"/>
    </xf>
    <xf numFmtId="4" fontId="18" fillId="0" borderId="3" xfId="0" applyNumberFormat="1" applyFont="1" applyFill="1" applyBorder="1" applyAlignment="1">
      <alignment horizontal="right" vertical="center"/>
    </xf>
    <xf numFmtId="4" fontId="6" fillId="0" borderId="3" xfId="0" applyNumberFormat="1" applyFont="1" applyFill="1" applyBorder="1" applyAlignment="1">
      <alignment horizontal="right" vertical="center"/>
    </xf>
    <xf numFmtId="4" fontId="28" fillId="0" borderId="2" xfId="12" applyNumberFormat="1" applyFont="1" applyBorder="1" applyAlignment="1">
      <alignment horizontal="right" vertical="center"/>
    </xf>
    <xf numFmtId="0" fontId="0" fillId="0" borderId="2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19" fillId="0" borderId="0" xfId="0" applyFont="1" applyFill="1" applyBorder="1" applyAlignment="1">
      <alignment vertical="center" wrapText="1"/>
    </xf>
    <xf numFmtId="0" fontId="18" fillId="0" borderId="2" xfId="13" applyFont="1" applyBorder="1" applyAlignment="1">
      <alignment horizontal="center" vertical="center"/>
    </xf>
    <xf numFmtId="4" fontId="18" fillId="0" borderId="2" xfId="13" applyNumberFormat="1" applyFont="1" applyBorder="1" applyAlignment="1">
      <alignment horizontal="right" vertical="center"/>
    </xf>
    <xf numFmtId="0" fontId="28" fillId="2" borderId="2" xfId="13" applyFont="1" applyFill="1" applyBorder="1" applyAlignment="1">
      <alignment horizontal="left" vertical="center"/>
    </xf>
    <xf numFmtId="4" fontId="28" fillId="0" borderId="2" xfId="13" applyNumberFormat="1" applyFont="1" applyBorder="1" applyAlignment="1">
      <alignment horizontal="right" vertical="center"/>
    </xf>
    <xf numFmtId="4" fontId="28" fillId="2" borderId="2" xfId="13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center" vertical="center"/>
    </xf>
    <xf numFmtId="4" fontId="18" fillId="0" borderId="0" xfId="0" applyNumberFormat="1" applyFont="1" applyFill="1" applyBorder="1" applyAlignment="1">
      <alignment horizontal="right" vertical="center"/>
    </xf>
    <xf numFmtId="0" fontId="18" fillId="0" borderId="2" xfId="14" applyFont="1" applyBorder="1" applyAlignment="1">
      <alignment horizontal="center" vertical="center"/>
    </xf>
    <xf numFmtId="4" fontId="18" fillId="0" borderId="2" xfId="14" applyNumberFormat="1" applyFont="1" applyBorder="1" applyAlignment="1">
      <alignment horizontal="right" vertical="center"/>
    </xf>
    <xf numFmtId="0" fontId="28" fillId="0" borderId="2" xfId="14" applyFont="1" applyBorder="1" applyAlignment="1">
      <alignment horizontal="center" vertical="center"/>
    </xf>
    <xf numFmtId="0" fontId="28" fillId="0" borderId="2" xfId="14" applyFont="1" applyBorder="1" applyAlignment="1">
      <alignment horizontal="left" vertical="center"/>
    </xf>
    <xf numFmtId="4" fontId="28" fillId="0" borderId="2" xfId="14" applyNumberFormat="1" applyFont="1" applyBorder="1" applyAlignment="1">
      <alignment horizontal="right" vertical="center"/>
    </xf>
    <xf numFmtId="0" fontId="18" fillId="0" borderId="2" xfId="15" applyFont="1" applyBorder="1" applyAlignment="1">
      <alignment horizontal="center" vertical="center"/>
    </xf>
    <xf numFmtId="4" fontId="18" fillId="0" borderId="2" xfId="15" applyNumberFormat="1" applyFont="1" applyBorder="1" applyAlignment="1">
      <alignment horizontal="right" vertical="center"/>
    </xf>
    <xf numFmtId="0" fontId="28" fillId="2" borderId="2" xfId="15" applyFont="1" applyFill="1" applyBorder="1" applyAlignment="1">
      <alignment horizontal="left" vertical="center"/>
    </xf>
    <xf numFmtId="4" fontId="28" fillId="0" borderId="2" xfId="15" applyNumberFormat="1" applyFont="1" applyBorder="1" applyAlignment="1">
      <alignment horizontal="right" vertical="center"/>
    </xf>
    <xf numFmtId="4" fontId="28" fillId="2" borderId="2" xfId="1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4" fontId="6" fillId="0" borderId="0" xfId="0" applyNumberFormat="1" applyFont="1" applyFill="1" applyBorder="1" applyAlignment="1">
      <alignment horizontal="right" vertical="center"/>
    </xf>
    <xf numFmtId="0" fontId="28" fillId="2" borderId="26" xfId="16" applyFont="1" applyFill="1" applyBorder="1" applyAlignment="1">
      <alignment horizontal="left" vertical="center"/>
    </xf>
    <xf numFmtId="0" fontId="28" fillId="2" borderId="2" xfId="16" applyFont="1" applyFill="1" applyBorder="1" applyAlignment="1">
      <alignment horizontal="left" vertical="center"/>
    </xf>
    <xf numFmtId="0" fontId="35" fillId="0" borderId="2" xfId="1" applyFont="1" applyBorder="1" applyAlignment="1">
      <alignment horizontal="center" vertical="center" wrapText="1"/>
    </xf>
    <xf numFmtId="49" fontId="31" fillId="0" borderId="2" xfId="19" applyNumberFormat="1" applyFont="1" applyFill="1" applyBorder="1" applyAlignment="1">
      <alignment horizontal="center" vertical="center" wrapText="1"/>
    </xf>
    <xf numFmtId="49" fontId="37" fillId="0" borderId="2" xfId="19" applyNumberFormat="1" applyFill="1" applyBorder="1" applyAlignment="1">
      <alignment horizontal="center" vertical="center" wrapText="1"/>
    </xf>
    <xf numFmtId="176" fontId="31" fillId="0" borderId="2" xfId="22" applyNumberFormat="1" applyFont="1" applyFill="1" applyBorder="1" applyAlignment="1">
      <alignment horizontal="center" vertical="center" wrapText="1"/>
    </xf>
    <xf numFmtId="176" fontId="37" fillId="0" borderId="2" xfId="22" applyNumberFormat="1" applyFill="1" applyBorder="1" applyAlignment="1">
      <alignment horizontal="center" vertical="center" wrapText="1"/>
    </xf>
    <xf numFmtId="49" fontId="31" fillId="0" borderId="2" xfId="25" applyNumberFormat="1" applyFont="1" applyFill="1" applyBorder="1" applyAlignment="1">
      <alignment horizontal="left" vertical="center" wrapText="1"/>
    </xf>
    <xf numFmtId="0" fontId="31" fillId="0" borderId="2" xfId="26" applyFont="1" applyFill="1" applyBorder="1" applyAlignment="1">
      <alignment horizontal="center" vertical="center" wrapText="1"/>
    </xf>
    <xf numFmtId="0" fontId="31" fillId="0" borderId="2" xfId="26" applyFont="1" applyFill="1" applyBorder="1" applyAlignment="1">
      <alignment horizontal="left" vertical="center" wrapText="1"/>
    </xf>
    <xf numFmtId="0" fontId="37" fillId="0" borderId="2" xfId="26" applyFont="1" applyFill="1" applyBorder="1" applyAlignment="1">
      <alignment horizontal="center" vertical="center" wrapText="1"/>
    </xf>
    <xf numFmtId="0" fontId="37" fillId="0" borderId="2" xfId="26" applyFont="1" applyFill="1" applyBorder="1" applyAlignment="1">
      <alignment horizontal="left" vertical="center" wrapText="1"/>
    </xf>
    <xf numFmtId="49" fontId="37" fillId="0" borderId="2" xfId="25" applyNumberFormat="1" applyFill="1" applyBorder="1" applyAlignment="1">
      <alignment horizontal="left" vertical="center" wrapText="1"/>
    </xf>
    <xf numFmtId="0" fontId="37" fillId="0" borderId="2" xfId="25" applyFill="1" applyBorder="1" applyAlignment="1">
      <alignment horizontal="center" vertical="center"/>
    </xf>
    <xf numFmtId="9" fontId="31" fillId="0" borderId="2" xfId="26" applyNumberFormat="1" applyFont="1" applyFill="1" applyBorder="1" applyAlignment="1">
      <alignment horizontal="center" vertical="center" wrapText="1"/>
    </xf>
    <xf numFmtId="9" fontId="37" fillId="0" borderId="2" xfId="26" applyNumberFormat="1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2" fillId="0" borderId="18" xfId="0" applyFont="1" applyFill="1" applyBorder="1">
      <alignment vertical="center"/>
    </xf>
    <xf numFmtId="0" fontId="17" fillId="0" borderId="16" xfId="0" applyFont="1" applyFill="1" applyBorder="1" applyAlignment="1">
      <alignment horizontal="center" vertical="center"/>
    </xf>
    <xf numFmtId="0" fontId="28" fillId="0" borderId="17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0" fontId="6" fillId="0" borderId="17" xfId="0" applyFont="1" applyFill="1" applyBorder="1" applyAlignment="1">
      <alignment horizontal="right" vertical="center"/>
    </xf>
    <xf numFmtId="0" fontId="6" fillId="0" borderId="16" xfId="0" applyFont="1" applyFill="1" applyBorder="1" applyAlignment="1">
      <alignment horizontal="right" vertical="center" wrapText="1"/>
    </xf>
    <xf numFmtId="0" fontId="33" fillId="0" borderId="0" xfId="17" applyFont="1" applyBorder="1" applyAlignment="1">
      <alignment horizontal="center" vertical="center"/>
    </xf>
    <xf numFmtId="0" fontId="32" fillId="0" borderId="0" xfId="17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34" fillId="0" borderId="0" xfId="18" applyFont="1" applyBorder="1" applyAlignment="1">
      <alignment horizontal="center" vertical="center"/>
    </xf>
    <xf numFmtId="0" fontId="33" fillId="0" borderId="0" xfId="18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28" xfId="0" applyFont="1" applyBorder="1" applyAlignment="1">
      <alignment horizontal="center" vertical="center"/>
    </xf>
    <xf numFmtId="0" fontId="36" fillId="0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178" fontId="31" fillId="0" borderId="1" xfId="0" applyNumberFormat="1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31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4" fillId="0" borderId="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7" xfId="1" applyFont="1" applyBorder="1" applyAlignment="1">
      <alignment horizontal="left" vertical="top" wrapText="1"/>
    </xf>
    <xf numFmtId="0" fontId="5" fillId="0" borderId="7" xfId="0" applyFont="1" applyFill="1" applyBorder="1" applyAlignment="1">
      <alignment vertical="center"/>
    </xf>
    <xf numFmtId="0" fontId="31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31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31" fillId="0" borderId="3" xfId="1" applyFont="1" applyBorder="1" applyAlignment="1">
      <alignment horizontal="center" vertical="center" wrapText="1"/>
    </xf>
    <xf numFmtId="0" fontId="31" fillId="0" borderId="9" xfId="1" applyFont="1" applyBorder="1" applyAlignment="1">
      <alignment horizontal="left" vertical="center" wrapText="1"/>
    </xf>
    <xf numFmtId="0" fontId="31" fillId="0" borderId="12" xfId="1" applyFont="1" applyBorder="1" applyAlignment="1">
      <alignment horizontal="left" vertical="center" wrapText="1"/>
    </xf>
    <xf numFmtId="0" fontId="31" fillId="0" borderId="13" xfId="1" applyFont="1" applyBorder="1" applyAlignment="1">
      <alignment horizontal="left" vertical="center" wrapText="1"/>
    </xf>
    <xf numFmtId="0" fontId="31" fillId="0" borderId="10" xfId="1" applyFont="1" applyBorder="1" applyAlignment="1">
      <alignment horizontal="left" vertical="center" wrapText="1"/>
    </xf>
    <xf numFmtId="0" fontId="31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left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177" fontId="5" fillId="0" borderId="5" xfId="0" applyNumberFormat="1" applyFont="1" applyFill="1" applyBorder="1" applyAlignment="1">
      <alignment horizontal="center" vertical="center" wrapText="1"/>
    </xf>
    <xf numFmtId="177" fontId="5" fillId="0" borderId="6" xfId="0" applyNumberFormat="1" applyFont="1" applyFill="1" applyBorder="1" applyAlignment="1">
      <alignment horizontal="center" vertical="center" wrapText="1"/>
    </xf>
  </cellXfs>
  <cellStyles count="28">
    <cellStyle name="常规" xfId="0" builtinId="0"/>
    <cellStyle name="常规 10" xfId="9"/>
    <cellStyle name="常规 11" xfId="10"/>
    <cellStyle name="常规 12" xfId="11"/>
    <cellStyle name="常规 13" xfId="12"/>
    <cellStyle name="常规 14" xfId="13"/>
    <cellStyle name="常规 15" xfId="14"/>
    <cellStyle name="常规 16" xfId="15"/>
    <cellStyle name="常规 17" xfId="16"/>
    <cellStyle name="常规 18" xfId="19"/>
    <cellStyle name="常规 19" xfId="17"/>
    <cellStyle name="常规 2" xfId="1"/>
    <cellStyle name="常规 2 2" xfId="20"/>
    <cellStyle name="常规 2 3" xfId="23"/>
    <cellStyle name="常规 2 4" xfId="26"/>
    <cellStyle name="常规 20" xfId="18"/>
    <cellStyle name="常规 21" xfId="22"/>
    <cellStyle name="常规 22" xfId="25"/>
    <cellStyle name="常规 3" xfId="3"/>
    <cellStyle name="常规 3 2" xfId="21"/>
    <cellStyle name="常规 3 3" xfId="24"/>
    <cellStyle name="常规 3 4" xfId="27"/>
    <cellStyle name="常规 4" xfId="2"/>
    <cellStyle name="常规 5" xfId="4"/>
    <cellStyle name="常规 6" xfId="5"/>
    <cellStyle name="常规 7" xfId="6"/>
    <cellStyle name="常规 8" xfId="7"/>
    <cellStyle name="常规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3"/>
  <sheetViews>
    <sheetView tabSelected="1" view="pageBreakPreview" zoomScaleSheetLayoutView="100" workbookViewId="0">
      <selection activeCell="H2" sqref="H2"/>
    </sheetView>
  </sheetViews>
  <sheetFormatPr defaultColWidth="9" defaultRowHeight="14.25"/>
  <cols>
    <col min="1" max="1" width="108.625" style="117" customWidth="1"/>
    <col min="2" max="16384" width="9" style="117"/>
  </cols>
  <sheetData>
    <row r="1" spans="1:1" ht="83.25" customHeight="1">
      <c r="A1" s="188" t="s">
        <v>395</v>
      </c>
    </row>
    <row r="2" spans="1:1" ht="159" customHeight="1">
      <c r="A2" s="189" t="s">
        <v>394</v>
      </c>
    </row>
    <row r="3" spans="1:1" ht="75" customHeight="1">
      <c r="A3" s="190" t="s">
        <v>224</v>
      </c>
    </row>
  </sheetData>
  <phoneticPr fontId="30" type="noConversion"/>
  <printOptions horizontalCentered="1"/>
  <pageMargins left="0.59027777777777801" right="0.59027777777777801" top="2.75555555555556" bottom="0.78680555555555598" header="0.5" footer="0.5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pane ySplit="5" topLeftCell="A31" activePane="bottomLeft" state="frozen"/>
      <selection pane="bottomLeft" activeCell="B3" sqref="B3"/>
    </sheetView>
  </sheetViews>
  <sheetFormatPr defaultRowHeight="13.5"/>
  <cols>
    <col min="1" max="1" width="1.5" style="71" customWidth="1"/>
    <col min="2" max="2" width="42.625" style="71" customWidth="1"/>
    <col min="3" max="3" width="16.625" style="71" customWidth="1"/>
    <col min="4" max="4" width="42.625" style="71" customWidth="1"/>
    <col min="5" max="5" width="16.625" style="71" customWidth="1"/>
    <col min="6" max="6" width="1.5" style="71" customWidth="1"/>
    <col min="7" max="11" width="9.75" style="71" customWidth="1"/>
    <col min="12" max="16384" width="9" style="71"/>
  </cols>
  <sheetData>
    <row r="1" spans="1:6" s="106" customFormat="1" ht="24.95" customHeight="1">
      <c r="A1" s="107"/>
      <c r="B1" s="51"/>
      <c r="D1" s="51"/>
      <c r="E1" s="108" t="s">
        <v>0</v>
      </c>
      <c r="F1" s="109" t="s">
        <v>1</v>
      </c>
    </row>
    <row r="2" spans="1:6" ht="22.9" customHeight="1">
      <c r="A2" s="100"/>
      <c r="B2" s="191" t="s">
        <v>2</v>
      </c>
      <c r="C2" s="191"/>
      <c r="D2" s="191"/>
      <c r="E2" s="191"/>
      <c r="F2" s="91"/>
    </row>
    <row r="3" spans="1:6" ht="19.5" customHeight="1">
      <c r="A3" s="100"/>
      <c r="B3" s="187" t="s">
        <v>396</v>
      </c>
      <c r="D3" s="73"/>
      <c r="E3" s="110" t="s">
        <v>3</v>
      </c>
      <c r="F3" s="91"/>
    </row>
    <row r="4" spans="1:6" ht="26.1" customHeight="1">
      <c r="A4" s="100"/>
      <c r="B4" s="192" t="s">
        <v>4</v>
      </c>
      <c r="C4" s="192"/>
      <c r="D4" s="192" t="s">
        <v>5</v>
      </c>
      <c r="E4" s="192"/>
      <c r="F4" s="91"/>
    </row>
    <row r="5" spans="1:6" ht="26.1" customHeight="1">
      <c r="A5" s="100"/>
      <c r="B5" s="56" t="s">
        <v>6</v>
      </c>
      <c r="C5" s="56" t="s">
        <v>7</v>
      </c>
      <c r="D5" s="56" t="s">
        <v>6</v>
      </c>
      <c r="E5" s="56" t="s">
        <v>7</v>
      </c>
      <c r="F5" s="91"/>
    </row>
    <row r="6" spans="1:6" ht="26.1" customHeight="1">
      <c r="A6" s="193"/>
      <c r="B6" s="60" t="s">
        <v>8</v>
      </c>
      <c r="C6" s="119">
        <v>975.43</v>
      </c>
      <c r="D6" s="60" t="s">
        <v>9</v>
      </c>
      <c r="E6" s="61"/>
      <c r="F6" s="81"/>
    </row>
    <row r="7" spans="1:6" ht="26.1" customHeight="1">
      <c r="A7" s="193"/>
      <c r="B7" s="60" t="s">
        <v>10</v>
      </c>
      <c r="C7" s="61"/>
      <c r="D7" s="60" t="s">
        <v>11</v>
      </c>
      <c r="E7" s="61"/>
      <c r="F7" s="81"/>
    </row>
    <row r="8" spans="1:6" ht="26.1" customHeight="1">
      <c r="A8" s="193"/>
      <c r="B8" s="60" t="s">
        <v>12</v>
      </c>
      <c r="C8" s="61"/>
      <c r="D8" s="60" t="s">
        <v>13</v>
      </c>
      <c r="E8" s="61"/>
      <c r="F8" s="81"/>
    </row>
    <row r="9" spans="1:6" ht="26.1" customHeight="1">
      <c r="A9" s="193"/>
      <c r="B9" s="60" t="s">
        <v>14</v>
      </c>
      <c r="C9" s="61"/>
      <c r="D9" s="60" t="s">
        <v>15</v>
      </c>
      <c r="E9" s="61"/>
      <c r="F9" s="81"/>
    </row>
    <row r="10" spans="1:6" ht="26.1" customHeight="1">
      <c r="A10" s="193"/>
      <c r="B10" s="60" t="s">
        <v>16</v>
      </c>
      <c r="C10" s="61"/>
      <c r="D10" s="60" t="s">
        <v>17</v>
      </c>
      <c r="E10" s="121">
        <v>765.42</v>
      </c>
      <c r="F10" s="81"/>
    </row>
    <row r="11" spans="1:6" ht="26.1" customHeight="1">
      <c r="A11" s="193"/>
      <c r="B11" s="60" t="s">
        <v>18</v>
      </c>
      <c r="C11" s="61"/>
      <c r="D11" s="60" t="s">
        <v>19</v>
      </c>
      <c r="E11" s="121"/>
      <c r="F11" s="81"/>
    </row>
    <row r="12" spans="1:6" ht="26.1" customHeight="1">
      <c r="A12" s="193"/>
      <c r="B12" s="60" t="s">
        <v>20</v>
      </c>
      <c r="C12" s="61"/>
      <c r="D12" s="60" t="s">
        <v>21</v>
      </c>
      <c r="E12" s="121"/>
      <c r="F12" s="81"/>
    </row>
    <row r="13" spans="1:6" ht="26.1" customHeight="1">
      <c r="A13" s="193"/>
      <c r="B13" s="60" t="s">
        <v>20</v>
      </c>
      <c r="C13" s="61"/>
      <c r="D13" s="60" t="s">
        <v>22</v>
      </c>
      <c r="E13" s="121">
        <v>84.92</v>
      </c>
      <c r="F13" s="81"/>
    </row>
    <row r="14" spans="1:6" ht="26.1" customHeight="1">
      <c r="A14" s="193"/>
      <c r="B14" s="60" t="s">
        <v>20</v>
      </c>
      <c r="C14" s="61"/>
      <c r="D14" s="60" t="s">
        <v>23</v>
      </c>
      <c r="E14" s="121"/>
      <c r="F14" s="81"/>
    </row>
    <row r="15" spans="1:6" ht="26.1" customHeight="1">
      <c r="A15" s="193"/>
      <c r="B15" s="60" t="s">
        <v>20</v>
      </c>
      <c r="C15" s="61"/>
      <c r="D15" s="60" t="s">
        <v>24</v>
      </c>
      <c r="E15" s="121">
        <v>56.81</v>
      </c>
      <c r="F15" s="81"/>
    </row>
    <row r="16" spans="1:6" ht="26.1" customHeight="1">
      <c r="A16" s="193"/>
      <c r="B16" s="60" t="s">
        <v>20</v>
      </c>
      <c r="C16" s="61"/>
      <c r="D16" s="60" t="s">
        <v>25</v>
      </c>
      <c r="E16" s="121"/>
      <c r="F16" s="81"/>
    </row>
    <row r="17" spans="1:6" ht="26.1" customHeight="1">
      <c r="A17" s="193"/>
      <c r="B17" s="60" t="s">
        <v>20</v>
      </c>
      <c r="C17" s="61"/>
      <c r="D17" s="60" t="s">
        <v>26</v>
      </c>
      <c r="E17" s="121"/>
      <c r="F17" s="81"/>
    </row>
    <row r="18" spans="1:6" ht="26.1" customHeight="1">
      <c r="A18" s="193"/>
      <c r="B18" s="60" t="s">
        <v>20</v>
      </c>
      <c r="C18" s="61"/>
      <c r="D18" s="60" t="s">
        <v>27</v>
      </c>
      <c r="E18" s="121"/>
      <c r="F18" s="81"/>
    </row>
    <row r="19" spans="1:6" ht="26.1" customHeight="1">
      <c r="A19" s="193"/>
      <c r="B19" s="60" t="s">
        <v>20</v>
      </c>
      <c r="C19" s="61"/>
      <c r="D19" s="60" t="s">
        <v>28</v>
      </c>
      <c r="E19" s="121"/>
      <c r="F19" s="81"/>
    </row>
    <row r="20" spans="1:6" ht="26.1" customHeight="1">
      <c r="A20" s="193"/>
      <c r="B20" s="60" t="s">
        <v>20</v>
      </c>
      <c r="C20" s="61"/>
      <c r="D20" s="60" t="s">
        <v>29</v>
      </c>
      <c r="E20" s="121"/>
      <c r="F20" s="81"/>
    </row>
    <row r="21" spans="1:6" ht="26.1" customHeight="1">
      <c r="A21" s="193"/>
      <c r="B21" s="60" t="s">
        <v>20</v>
      </c>
      <c r="C21" s="61"/>
      <c r="D21" s="60" t="s">
        <v>30</v>
      </c>
      <c r="E21" s="121"/>
      <c r="F21" s="81"/>
    </row>
    <row r="22" spans="1:6" ht="26.1" customHeight="1">
      <c r="A22" s="193"/>
      <c r="B22" s="60" t="s">
        <v>20</v>
      </c>
      <c r="C22" s="61"/>
      <c r="D22" s="60" t="s">
        <v>31</v>
      </c>
      <c r="E22" s="121"/>
      <c r="F22" s="81"/>
    </row>
    <row r="23" spans="1:6" ht="26.1" customHeight="1">
      <c r="A23" s="193"/>
      <c r="B23" s="60" t="s">
        <v>20</v>
      </c>
      <c r="C23" s="61"/>
      <c r="D23" s="60" t="s">
        <v>32</v>
      </c>
      <c r="E23" s="121"/>
      <c r="F23" s="81"/>
    </row>
    <row r="24" spans="1:6" ht="26.1" customHeight="1">
      <c r="A24" s="193"/>
      <c r="B24" s="60" t="s">
        <v>20</v>
      </c>
      <c r="C24" s="61"/>
      <c r="D24" s="60" t="s">
        <v>33</v>
      </c>
      <c r="E24" s="121"/>
      <c r="F24" s="81"/>
    </row>
    <row r="25" spans="1:6" ht="26.1" customHeight="1">
      <c r="A25" s="193"/>
      <c r="B25" s="60" t="s">
        <v>20</v>
      </c>
      <c r="C25" s="61"/>
      <c r="D25" s="60" t="s">
        <v>34</v>
      </c>
      <c r="E25" s="121">
        <v>68.28</v>
      </c>
      <c r="F25" s="81"/>
    </row>
    <row r="26" spans="1:6" ht="26.1" customHeight="1">
      <c r="A26" s="193"/>
      <c r="B26" s="60" t="s">
        <v>20</v>
      </c>
      <c r="C26" s="61"/>
      <c r="D26" s="60" t="s">
        <v>35</v>
      </c>
      <c r="E26" s="121"/>
      <c r="F26" s="81"/>
    </row>
    <row r="27" spans="1:6" ht="26.1" customHeight="1">
      <c r="A27" s="193"/>
      <c r="B27" s="60" t="s">
        <v>20</v>
      </c>
      <c r="C27" s="61"/>
      <c r="D27" s="60" t="s">
        <v>36</v>
      </c>
      <c r="E27" s="121"/>
      <c r="F27" s="81"/>
    </row>
    <row r="28" spans="1:6" ht="26.1" customHeight="1">
      <c r="A28" s="193"/>
      <c r="B28" s="60" t="s">
        <v>20</v>
      </c>
      <c r="C28" s="61"/>
      <c r="D28" s="60" t="s">
        <v>37</v>
      </c>
      <c r="E28" s="121"/>
      <c r="F28" s="81"/>
    </row>
    <row r="29" spans="1:6" ht="26.1" customHeight="1">
      <c r="A29" s="193"/>
      <c r="B29" s="60" t="s">
        <v>20</v>
      </c>
      <c r="C29" s="61"/>
      <c r="D29" s="60" t="s">
        <v>38</v>
      </c>
      <c r="E29" s="121"/>
      <c r="F29" s="81"/>
    </row>
    <row r="30" spans="1:6" ht="26.1" customHeight="1">
      <c r="A30" s="193"/>
      <c r="B30" s="60" t="s">
        <v>20</v>
      </c>
      <c r="C30" s="61"/>
      <c r="D30" s="60" t="s">
        <v>39</v>
      </c>
      <c r="E30" s="121"/>
      <c r="F30" s="81"/>
    </row>
    <row r="31" spans="1:6" ht="26.1" customHeight="1">
      <c r="A31" s="193"/>
      <c r="B31" s="60" t="s">
        <v>20</v>
      </c>
      <c r="C31" s="61"/>
      <c r="D31" s="60" t="s">
        <v>40</v>
      </c>
      <c r="E31" s="121"/>
      <c r="F31" s="81"/>
    </row>
    <row r="32" spans="1:6" ht="26.1" customHeight="1">
      <c r="A32" s="193"/>
      <c r="B32" s="60" t="s">
        <v>20</v>
      </c>
      <c r="C32" s="61"/>
      <c r="D32" s="60" t="s">
        <v>41</v>
      </c>
      <c r="E32" s="121"/>
      <c r="F32" s="81"/>
    </row>
    <row r="33" spans="1:6" ht="26.1" customHeight="1">
      <c r="A33" s="193"/>
      <c r="B33" s="60" t="s">
        <v>20</v>
      </c>
      <c r="C33" s="61"/>
      <c r="D33" s="60" t="s">
        <v>42</v>
      </c>
      <c r="E33" s="121"/>
      <c r="F33" s="81"/>
    </row>
    <row r="34" spans="1:6" ht="26.1" customHeight="1">
      <c r="A34" s="193"/>
      <c r="B34" s="60" t="s">
        <v>20</v>
      </c>
      <c r="C34" s="61"/>
      <c r="D34" s="60" t="s">
        <v>43</v>
      </c>
      <c r="E34" s="121"/>
      <c r="F34" s="81"/>
    </row>
    <row r="35" spans="1:6" ht="26.1" customHeight="1">
      <c r="A35" s="193"/>
      <c r="B35" s="60" t="s">
        <v>20</v>
      </c>
      <c r="C35" s="61"/>
      <c r="D35" s="60" t="s">
        <v>44</v>
      </c>
      <c r="E35" s="121"/>
      <c r="F35" s="81"/>
    </row>
    <row r="36" spans="1:6" ht="26.1" customHeight="1">
      <c r="A36" s="82"/>
      <c r="B36" s="56" t="s">
        <v>45</v>
      </c>
      <c r="C36" s="120">
        <v>975.43</v>
      </c>
      <c r="D36" s="56" t="s">
        <v>46</v>
      </c>
      <c r="E36" s="122">
        <v>975.43</v>
      </c>
      <c r="F36" s="83"/>
    </row>
    <row r="37" spans="1:6" ht="26.1" customHeight="1">
      <c r="A37" s="75"/>
      <c r="B37" s="60" t="s">
        <v>47</v>
      </c>
      <c r="C37" s="61"/>
      <c r="D37" s="60" t="s">
        <v>48</v>
      </c>
      <c r="E37" s="121"/>
      <c r="F37" s="111"/>
    </row>
    <row r="38" spans="1:6" ht="26.1" customHeight="1">
      <c r="A38" s="112"/>
      <c r="B38" s="60" t="s">
        <v>49</v>
      </c>
      <c r="C38" s="61"/>
      <c r="D38" s="60" t="s">
        <v>50</v>
      </c>
      <c r="E38" s="121"/>
      <c r="F38" s="111"/>
    </row>
    <row r="39" spans="1:6" ht="26.1" customHeight="1">
      <c r="A39" s="112"/>
      <c r="B39" s="113"/>
      <c r="C39" s="113"/>
      <c r="D39" s="60" t="s">
        <v>51</v>
      </c>
      <c r="E39" s="121"/>
      <c r="F39" s="111"/>
    </row>
    <row r="40" spans="1:6" ht="26.1" customHeight="1">
      <c r="A40" s="114"/>
      <c r="B40" s="56" t="s">
        <v>52</v>
      </c>
      <c r="C40" s="123">
        <v>975.43</v>
      </c>
      <c r="D40" s="56" t="s">
        <v>53</v>
      </c>
      <c r="E40" s="122">
        <v>975.43</v>
      </c>
      <c r="F40" s="115"/>
    </row>
    <row r="41" spans="1:6" ht="9.75" customHeight="1">
      <c r="A41" s="101"/>
      <c r="B41" s="101"/>
      <c r="C41" s="116"/>
      <c r="D41" s="116"/>
      <c r="E41" s="101"/>
      <c r="F41" s="102"/>
    </row>
  </sheetData>
  <mergeCells count="4">
    <mergeCell ref="B2:E2"/>
    <mergeCell ref="B4:C4"/>
    <mergeCell ref="D4:E4"/>
    <mergeCell ref="A6:A35"/>
  </mergeCells>
  <phoneticPr fontId="30" type="noConversion"/>
  <printOptions horizontalCentered="1"/>
  <pageMargins left="1.37777777777778" right="0.98402777777777795" top="0.98402777777777795" bottom="0.98402777777777795" header="0" footer="0"/>
  <pageSetup paperSize="9" scale="64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workbookViewId="0">
      <pane ySplit="6" topLeftCell="A7" activePane="bottomLeft" state="frozen"/>
      <selection pane="bottomLeft" activeCell="B3" sqref="B3:C3"/>
    </sheetView>
  </sheetViews>
  <sheetFormatPr defaultRowHeight="13.5"/>
  <cols>
    <col min="1" max="1" width="1.5" style="71" customWidth="1"/>
    <col min="2" max="2" width="16.875" style="71" customWidth="1"/>
    <col min="3" max="3" width="31.75" style="71" customWidth="1"/>
    <col min="4" max="14" width="13" style="71" customWidth="1"/>
    <col min="15" max="15" width="1.5" style="71" customWidth="1"/>
    <col min="16" max="16" width="9.75" style="71" customWidth="1"/>
    <col min="17" max="16384" width="9" style="71"/>
  </cols>
  <sheetData>
    <row r="1" spans="1:15" ht="24.95" customHeight="1">
      <c r="A1" s="72"/>
      <c r="B1" s="51"/>
      <c r="C1" s="73"/>
      <c r="D1" s="105"/>
      <c r="E1" s="105"/>
      <c r="F1" s="105"/>
      <c r="G1" s="73"/>
      <c r="H1" s="73"/>
      <c r="I1" s="73"/>
      <c r="L1" s="73"/>
      <c r="M1" s="73"/>
      <c r="N1" s="74" t="s">
        <v>54</v>
      </c>
      <c r="O1" s="75"/>
    </row>
    <row r="2" spans="1:15" ht="22.9" customHeight="1">
      <c r="A2" s="72"/>
      <c r="B2" s="194" t="s">
        <v>55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75" t="s">
        <v>1</v>
      </c>
    </row>
    <row r="3" spans="1:15" ht="19.5" customHeight="1">
      <c r="A3" s="76"/>
      <c r="B3" s="195" t="s">
        <v>396</v>
      </c>
      <c r="C3" s="196"/>
      <c r="D3" s="76"/>
      <c r="E3" s="76"/>
      <c r="F3" s="94"/>
      <c r="G3" s="76"/>
      <c r="H3" s="94"/>
      <c r="I3" s="94"/>
      <c r="J3" s="94"/>
      <c r="K3" s="94"/>
      <c r="L3" s="94"/>
      <c r="M3" s="94"/>
      <c r="N3" s="77" t="s">
        <v>3</v>
      </c>
      <c r="O3" s="78"/>
    </row>
    <row r="4" spans="1:15" ht="24.4" customHeight="1">
      <c r="A4" s="79"/>
      <c r="B4" s="197" t="s">
        <v>6</v>
      </c>
      <c r="C4" s="197"/>
      <c r="D4" s="197" t="s">
        <v>56</v>
      </c>
      <c r="E4" s="197" t="s">
        <v>57</v>
      </c>
      <c r="F4" s="197" t="s">
        <v>58</v>
      </c>
      <c r="G4" s="197" t="s">
        <v>59</v>
      </c>
      <c r="H4" s="197" t="s">
        <v>60</v>
      </c>
      <c r="I4" s="197" t="s">
        <v>61</v>
      </c>
      <c r="J4" s="197" t="s">
        <v>62</v>
      </c>
      <c r="K4" s="197" t="s">
        <v>63</v>
      </c>
      <c r="L4" s="197" t="s">
        <v>64</v>
      </c>
      <c r="M4" s="197" t="s">
        <v>65</v>
      </c>
      <c r="N4" s="197" t="s">
        <v>66</v>
      </c>
      <c r="O4" s="81"/>
    </row>
    <row r="5" spans="1:15" ht="24.4" customHeight="1">
      <c r="A5" s="79"/>
      <c r="B5" s="197" t="s">
        <v>67</v>
      </c>
      <c r="C5" s="197" t="s">
        <v>68</v>
      </c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81"/>
    </row>
    <row r="6" spans="1:15" ht="24.4" customHeight="1">
      <c r="A6" s="79"/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81"/>
    </row>
    <row r="7" spans="1:15" ht="27" customHeight="1">
      <c r="A7" s="82"/>
      <c r="B7" s="124"/>
      <c r="C7" s="124" t="s">
        <v>69</v>
      </c>
      <c r="D7" s="125">
        <v>975.43</v>
      </c>
      <c r="E7" s="125"/>
      <c r="F7" s="125">
        <v>975.43</v>
      </c>
      <c r="G7" s="59"/>
      <c r="H7" s="59"/>
      <c r="I7" s="59"/>
      <c r="J7" s="59"/>
      <c r="K7" s="59"/>
      <c r="L7" s="59"/>
      <c r="M7" s="59"/>
      <c r="N7" s="59"/>
      <c r="O7" s="83"/>
    </row>
    <row r="8" spans="1:15" ht="27" customHeight="1">
      <c r="A8" s="82"/>
      <c r="B8" s="126"/>
      <c r="C8" s="126" t="s">
        <v>20</v>
      </c>
      <c r="D8" s="127">
        <v>975.43</v>
      </c>
      <c r="E8" s="127"/>
      <c r="F8" s="127">
        <v>975.43</v>
      </c>
      <c r="G8" s="59"/>
      <c r="H8" s="59"/>
      <c r="I8" s="59"/>
      <c r="J8" s="59"/>
      <c r="K8" s="59"/>
      <c r="L8" s="59"/>
      <c r="M8" s="59"/>
      <c r="N8" s="59"/>
      <c r="O8" s="83"/>
    </row>
    <row r="9" spans="1:15" ht="27" customHeight="1">
      <c r="A9" s="82"/>
      <c r="B9" s="126" t="s">
        <v>225</v>
      </c>
      <c r="C9" s="126" t="s">
        <v>226</v>
      </c>
      <c r="D9" s="127">
        <v>975.43</v>
      </c>
      <c r="E9" s="128"/>
      <c r="F9" s="128">
        <v>975.43</v>
      </c>
      <c r="G9" s="59"/>
      <c r="H9" s="59"/>
      <c r="I9" s="59"/>
      <c r="J9" s="59"/>
      <c r="K9" s="59"/>
      <c r="L9" s="59"/>
      <c r="M9" s="59"/>
      <c r="N9" s="59"/>
      <c r="O9" s="83"/>
    </row>
    <row r="10" spans="1:15" ht="27" customHeight="1">
      <c r="A10" s="82"/>
      <c r="B10" s="56"/>
      <c r="C10" s="56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83"/>
    </row>
    <row r="11" spans="1:15" ht="27" customHeight="1">
      <c r="A11" s="82"/>
      <c r="B11" s="56"/>
      <c r="C11" s="56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83"/>
    </row>
    <row r="12" spans="1:15" ht="27" customHeight="1">
      <c r="A12" s="82"/>
      <c r="B12" s="56"/>
      <c r="C12" s="56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83"/>
    </row>
    <row r="13" spans="1:15" ht="27" customHeight="1">
      <c r="A13" s="82"/>
      <c r="B13" s="56"/>
      <c r="C13" s="56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83"/>
    </row>
    <row r="14" spans="1:15" ht="27" customHeight="1">
      <c r="A14" s="82"/>
      <c r="B14" s="56"/>
      <c r="C14" s="56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83"/>
    </row>
    <row r="15" spans="1:15" ht="27" customHeight="1">
      <c r="A15" s="82"/>
      <c r="B15" s="56"/>
      <c r="C15" s="5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83"/>
    </row>
    <row r="16" spans="1:15" ht="27" customHeight="1">
      <c r="A16" s="82"/>
      <c r="B16" s="56"/>
      <c r="C16" s="56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83"/>
    </row>
    <row r="17" spans="1:15" ht="27" customHeight="1">
      <c r="A17" s="82"/>
      <c r="B17" s="56"/>
      <c r="C17" s="56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83"/>
    </row>
    <row r="18" spans="1:15" ht="27" customHeight="1">
      <c r="A18" s="82"/>
      <c r="B18" s="56"/>
      <c r="C18" s="56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83"/>
    </row>
    <row r="19" spans="1:15" ht="27" customHeight="1">
      <c r="A19" s="82"/>
      <c r="B19" s="56"/>
      <c r="C19" s="56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83"/>
    </row>
    <row r="20" spans="1:15" ht="27" customHeight="1">
      <c r="A20" s="82"/>
      <c r="B20" s="56"/>
      <c r="C20" s="56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83"/>
    </row>
    <row r="21" spans="1:15" ht="27" customHeight="1">
      <c r="A21" s="79"/>
      <c r="B21" s="60"/>
      <c r="C21" s="60" t="s">
        <v>20</v>
      </c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80"/>
    </row>
    <row r="22" spans="1:15" ht="27" customHeight="1">
      <c r="A22" s="79"/>
      <c r="B22" s="60"/>
      <c r="C22" s="60" t="s">
        <v>20</v>
      </c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80"/>
    </row>
    <row r="23" spans="1:15" ht="9.75" customHeight="1">
      <c r="A23" s="84"/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5"/>
      <c r="O23" s="8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30" type="noConversion"/>
  <printOptions horizontalCentered="1"/>
  <pageMargins left="0.59027777777777801" right="0.59027777777777801" top="1.37777777777778" bottom="0.98402777777777795" header="0" footer="0"/>
  <pageSetup paperSize="9" scale="7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3"/>
  <sheetViews>
    <sheetView workbookViewId="0">
      <pane ySplit="6" topLeftCell="A7" activePane="bottomLeft" state="frozen"/>
      <selection pane="bottomLeft" activeCell="B3" sqref="B3:F3"/>
    </sheetView>
  </sheetViews>
  <sheetFormatPr defaultRowHeight="13.5"/>
  <cols>
    <col min="1" max="1" width="1.5" style="71" customWidth="1"/>
    <col min="2" max="4" width="6.125" style="71" customWidth="1"/>
    <col min="5" max="5" width="16.875" style="71" customWidth="1"/>
    <col min="6" max="6" width="41" style="71" customWidth="1"/>
    <col min="7" max="10" width="16.375" style="71" customWidth="1"/>
    <col min="11" max="11" width="22.875" style="71" customWidth="1"/>
    <col min="12" max="12" width="1.5" style="71" customWidth="1"/>
    <col min="13" max="14" width="9.75" style="71" customWidth="1"/>
    <col min="15" max="16384" width="9" style="71"/>
  </cols>
  <sheetData>
    <row r="1" spans="1:12" ht="24.95" customHeight="1">
      <c r="A1" s="72"/>
      <c r="B1" s="51"/>
      <c r="C1" s="51"/>
      <c r="D1" s="51"/>
      <c r="E1" s="73"/>
      <c r="F1" s="73"/>
      <c r="G1" s="105"/>
      <c r="H1" s="105"/>
      <c r="I1" s="105"/>
      <c r="J1" s="105"/>
      <c r="K1" s="74" t="s">
        <v>70</v>
      </c>
      <c r="L1" s="75"/>
    </row>
    <row r="2" spans="1:12" ht="22.9" customHeight="1">
      <c r="A2" s="72"/>
      <c r="B2" s="194" t="s">
        <v>71</v>
      </c>
      <c r="C2" s="194"/>
      <c r="D2" s="194"/>
      <c r="E2" s="194"/>
      <c r="F2" s="194"/>
      <c r="G2" s="194"/>
      <c r="H2" s="194"/>
      <c r="I2" s="194"/>
      <c r="J2" s="194"/>
      <c r="K2" s="194"/>
      <c r="L2" s="75" t="s">
        <v>1</v>
      </c>
    </row>
    <row r="3" spans="1:12" ht="19.5" customHeight="1">
      <c r="A3" s="76"/>
      <c r="B3" s="195" t="s">
        <v>396</v>
      </c>
      <c r="C3" s="196"/>
      <c r="D3" s="196"/>
      <c r="E3" s="196"/>
      <c r="F3" s="196"/>
      <c r="G3" s="76"/>
      <c r="H3" s="76"/>
      <c r="I3" s="94"/>
      <c r="J3" s="94"/>
      <c r="K3" s="77" t="s">
        <v>3</v>
      </c>
      <c r="L3" s="78"/>
    </row>
    <row r="4" spans="1:12" ht="24.4" customHeight="1">
      <c r="A4" s="75"/>
      <c r="B4" s="192" t="s">
        <v>6</v>
      </c>
      <c r="C4" s="192"/>
      <c r="D4" s="192"/>
      <c r="E4" s="192"/>
      <c r="F4" s="192"/>
      <c r="G4" s="192" t="s">
        <v>56</v>
      </c>
      <c r="H4" s="192" t="s">
        <v>72</v>
      </c>
      <c r="I4" s="192" t="s">
        <v>73</v>
      </c>
      <c r="J4" s="192" t="s">
        <v>74</v>
      </c>
      <c r="K4" s="192" t="s">
        <v>75</v>
      </c>
      <c r="L4" s="80"/>
    </row>
    <row r="5" spans="1:12" ht="24.4" customHeight="1">
      <c r="A5" s="79"/>
      <c r="B5" s="192" t="s">
        <v>76</v>
      </c>
      <c r="C5" s="192"/>
      <c r="D5" s="192"/>
      <c r="E5" s="192" t="s">
        <v>67</v>
      </c>
      <c r="F5" s="192" t="s">
        <v>68</v>
      </c>
      <c r="G5" s="192"/>
      <c r="H5" s="192"/>
      <c r="I5" s="192"/>
      <c r="J5" s="192"/>
      <c r="K5" s="192"/>
      <c r="L5" s="80"/>
    </row>
    <row r="6" spans="1:12" ht="24.4" customHeight="1">
      <c r="A6" s="79"/>
      <c r="B6" s="56" t="s">
        <v>77</v>
      </c>
      <c r="C6" s="56" t="s">
        <v>78</v>
      </c>
      <c r="D6" s="56" t="s">
        <v>79</v>
      </c>
      <c r="E6" s="192"/>
      <c r="F6" s="192"/>
      <c r="G6" s="192"/>
      <c r="H6" s="192"/>
      <c r="I6" s="192"/>
      <c r="J6" s="192"/>
      <c r="K6" s="192"/>
      <c r="L6" s="81"/>
    </row>
    <row r="7" spans="1:12" ht="27" customHeight="1">
      <c r="A7" s="82"/>
      <c r="B7" s="129"/>
      <c r="C7" s="129"/>
      <c r="D7" s="129"/>
      <c r="E7" s="129"/>
      <c r="F7" s="129" t="s">
        <v>69</v>
      </c>
      <c r="G7" s="130">
        <v>975.43</v>
      </c>
      <c r="H7" s="130">
        <v>967.15</v>
      </c>
      <c r="I7" s="130">
        <v>8.2799999999999994</v>
      </c>
      <c r="J7" s="59"/>
      <c r="K7" s="59"/>
      <c r="L7" s="83"/>
    </row>
    <row r="8" spans="1:12" ht="27" customHeight="1">
      <c r="A8" s="82"/>
      <c r="B8" s="131"/>
      <c r="C8" s="131"/>
      <c r="D8" s="131"/>
      <c r="E8" s="131"/>
      <c r="F8" s="131" t="s">
        <v>20</v>
      </c>
      <c r="G8" s="132">
        <v>975.43</v>
      </c>
      <c r="H8" s="132">
        <v>967.15</v>
      </c>
      <c r="I8" s="132">
        <v>8.2799999999999994</v>
      </c>
      <c r="J8" s="59"/>
      <c r="K8" s="59"/>
      <c r="L8" s="83"/>
    </row>
    <row r="9" spans="1:12" ht="27" customHeight="1">
      <c r="A9" s="82"/>
      <c r="B9" s="131"/>
      <c r="C9" s="131"/>
      <c r="D9" s="131"/>
      <c r="E9" s="131"/>
      <c r="F9" s="131" t="s">
        <v>226</v>
      </c>
      <c r="G9" s="132">
        <v>975.43</v>
      </c>
      <c r="H9" s="132">
        <v>967.15</v>
      </c>
      <c r="I9" s="132">
        <v>8.2799999999999994</v>
      </c>
      <c r="J9" s="59"/>
      <c r="K9" s="59"/>
      <c r="L9" s="83"/>
    </row>
    <row r="10" spans="1:12" ht="27" customHeight="1">
      <c r="A10" s="82"/>
      <c r="B10" s="131" t="s">
        <v>227</v>
      </c>
      <c r="C10" s="131" t="s">
        <v>228</v>
      </c>
      <c r="D10" s="131" t="s">
        <v>228</v>
      </c>
      <c r="E10" s="131" t="s">
        <v>225</v>
      </c>
      <c r="F10" s="131" t="s">
        <v>229</v>
      </c>
      <c r="G10" s="132">
        <v>765.42</v>
      </c>
      <c r="H10" s="133">
        <v>757.14</v>
      </c>
      <c r="I10" s="133">
        <v>8.2799999999999994</v>
      </c>
      <c r="J10" s="59"/>
      <c r="K10" s="59"/>
      <c r="L10" s="83"/>
    </row>
    <row r="11" spans="1:12" ht="27" customHeight="1">
      <c r="A11" s="82"/>
      <c r="B11" s="131" t="s">
        <v>230</v>
      </c>
      <c r="C11" s="131" t="s">
        <v>231</v>
      </c>
      <c r="D11" s="131" t="s">
        <v>231</v>
      </c>
      <c r="E11" s="131" t="s">
        <v>225</v>
      </c>
      <c r="F11" s="131" t="s">
        <v>232</v>
      </c>
      <c r="G11" s="132">
        <v>79.540000000000006</v>
      </c>
      <c r="H11" s="133">
        <v>79.540000000000006</v>
      </c>
      <c r="I11" s="133"/>
      <c r="J11" s="59"/>
      <c r="K11" s="59"/>
      <c r="L11" s="83"/>
    </row>
    <row r="12" spans="1:12" ht="27" customHeight="1">
      <c r="A12" s="82"/>
      <c r="B12" s="131" t="s">
        <v>230</v>
      </c>
      <c r="C12" s="131" t="s">
        <v>231</v>
      </c>
      <c r="D12" s="131" t="s">
        <v>233</v>
      </c>
      <c r="E12" s="131" t="s">
        <v>225</v>
      </c>
      <c r="F12" s="131" t="s">
        <v>234</v>
      </c>
      <c r="G12" s="132">
        <v>5.38</v>
      </c>
      <c r="H12" s="133">
        <v>5.38</v>
      </c>
      <c r="I12" s="133"/>
      <c r="J12" s="59"/>
      <c r="K12" s="59"/>
      <c r="L12" s="83"/>
    </row>
    <row r="13" spans="1:12" ht="27" customHeight="1">
      <c r="A13" s="82"/>
      <c r="B13" s="131" t="s">
        <v>235</v>
      </c>
      <c r="C13" s="131" t="s">
        <v>236</v>
      </c>
      <c r="D13" s="131" t="s">
        <v>228</v>
      </c>
      <c r="E13" s="131" t="s">
        <v>225</v>
      </c>
      <c r="F13" s="131" t="s">
        <v>237</v>
      </c>
      <c r="G13" s="132">
        <v>49.13</v>
      </c>
      <c r="H13" s="133">
        <v>49.13</v>
      </c>
      <c r="I13" s="133"/>
      <c r="J13" s="59"/>
      <c r="K13" s="59"/>
      <c r="L13" s="83"/>
    </row>
    <row r="14" spans="1:12" ht="27" customHeight="1">
      <c r="A14" s="82"/>
      <c r="B14" s="131" t="s">
        <v>235</v>
      </c>
      <c r="C14" s="131" t="s">
        <v>236</v>
      </c>
      <c r="D14" s="131" t="s">
        <v>238</v>
      </c>
      <c r="E14" s="131" t="s">
        <v>225</v>
      </c>
      <c r="F14" s="131" t="s">
        <v>239</v>
      </c>
      <c r="G14" s="132">
        <v>7.68</v>
      </c>
      <c r="H14" s="133">
        <v>7.68</v>
      </c>
      <c r="I14" s="133"/>
      <c r="J14" s="59"/>
      <c r="K14" s="59"/>
      <c r="L14" s="83"/>
    </row>
    <row r="15" spans="1:12" ht="27" customHeight="1">
      <c r="A15" s="82"/>
      <c r="B15" s="131" t="s">
        <v>240</v>
      </c>
      <c r="C15" s="131" t="s">
        <v>228</v>
      </c>
      <c r="D15" s="131" t="s">
        <v>241</v>
      </c>
      <c r="E15" s="131" t="s">
        <v>225</v>
      </c>
      <c r="F15" s="131" t="s">
        <v>242</v>
      </c>
      <c r="G15" s="132">
        <v>68.28</v>
      </c>
      <c r="H15" s="133">
        <v>68.28</v>
      </c>
      <c r="I15" s="133"/>
      <c r="J15" s="59"/>
      <c r="K15" s="59"/>
      <c r="L15" s="83"/>
    </row>
    <row r="16" spans="1:12" ht="27" customHeight="1">
      <c r="A16" s="82"/>
      <c r="B16" s="56"/>
      <c r="C16" s="56"/>
      <c r="D16" s="56"/>
      <c r="E16" s="56"/>
      <c r="F16" s="56"/>
      <c r="G16" s="59"/>
      <c r="H16" s="59"/>
      <c r="I16" s="59"/>
      <c r="J16" s="59"/>
      <c r="K16" s="59"/>
      <c r="L16" s="83"/>
    </row>
    <row r="17" spans="1:12" ht="27" customHeight="1">
      <c r="A17" s="82"/>
      <c r="B17" s="56"/>
      <c r="C17" s="56"/>
      <c r="D17" s="56"/>
      <c r="E17" s="56"/>
      <c r="F17" s="56"/>
      <c r="G17" s="59"/>
      <c r="H17" s="59"/>
      <c r="I17" s="59"/>
      <c r="J17" s="59"/>
      <c r="K17" s="59"/>
      <c r="L17" s="83"/>
    </row>
    <row r="18" spans="1:12" ht="27" customHeight="1">
      <c r="A18" s="82"/>
      <c r="B18" s="56"/>
      <c r="C18" s="56"/>
      <c r="D18" s="56"/>
      <c r="E18" s="56"/>
      <c r="F18" s="56"/>
      <c r="G18" s="59"/>
      <c r="H18" s="59"/>
      <c r="I18" s="59"/>
      <c r="J18" s="59"/>
      <c r="K18" s="59"/>
      <c r="L18" s="83"/>
    </row>
    <row r="19" spans="1:12" ht="27" customHeight="1">
      <c r="A19" s="82"/>
      <c r="B19" s="56"/>
      <c r="C19" s="56"/>
      <c r="D19" s="56"/>
      <c r="E19" s="56"/>
      <c r="F19" s="56"/>
      <c r="G19" s="59"/>
      <c r="H19" s="59"/>
      <c r="I19" s="59"/>
      <c r="J19" s="59"/>
      <c r="K19" s="59"/>
      <c r="L19" s="83"/>
    </row>
    <row r="20" spans="1:12" ht="27" customHeight="1">
      <c r="A20" s="79"/>
      <c r="B20" s="60"/>
      <c r="C20" s="60"/>
      <c r="D20" s="60"/>
      <c r="E20" s="60"/>
      <c r="F20" s="60" t="s">
        <v>20</v>
      </c>
      <c r="G20" s="61"/>
      <c r="H20" s="61"/>
      <c r="I20" s="61"/>
      <c r="J20" s="61"/>
      <c r="K20" s="61"/>
      <c r="L20" s="80"/>
    </row>
    <row r="21" spans="1:12" ht="27" customHeight="1">
      <c r="A21" s="79"/>
      <c r="B21" s="60"/>
      <c r="C21" s="60"/>
      <c r="D21" s="60"/>
      <c r="E21" s="60"/>
      <c r="F21" s="60" t="s">
        <v>20</v>
      </c>
      <c r="G21" s="61"/>
      <c r="H21" s="61"/>
      <c r="I21" s="61"/>
      <c r="J21" s="61"/>
      <c r="K21" s="61"/>
      <c r="L21" s="80"/>
    </row>
    <row r="22" spans="1:12" ht="27" customHeight="1">
      <c r="A22" s="79"/>
      <c r="B22" s="60"/>
      <c r="C22" s="60"/>
      <c r="D22" s="60"/>
      <c r="E22" s="60"/>
      <c r="F22" s="60" t="s">
        <v>80</v>
      </c>
      <c r="G22" s="61"/>
      <c r="H22" s="61"/>
      <c r="I22" s="61"/>
      <c r="J22" s="61"/>
      <c r="K22" s="61"/>
      <c r="L22" s="81"/>
    </row>
    <row r="23" spans="1:12" ht="9.75" customHeight="1">
      <c r="A23" s="84"/>
      <c r="B23" s="85"/>
      <c r="C23" s="85"/>
      <c r="D23" s="85"/>
      <c r="E23" s="85"/>
      <c r="F23" s="84"/>
      <c r="G23" s="84"/>
      <c r="H23" s="84"/>
      <c r="I23" s="84"/>
      <c r="J23" s="85"/>
      <c r="K23" s="85"/>
      <c r="L23" s="86"/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honeticPr fontId="30" type="noConversion"/>
  <printOptions horizontalCentered="1"/>
  <pageMargins left="0.59027777777777801" right="0.59027777777777801" top="1.37777777777778" bottom="0.98402777777777795" header="0" footer="0"/>
  <pageSetup paperSize="9" scale="73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pane ySplit="5" topLeftCell="A12" activePane="bottomLeft" state="frozen"/>
      <selection pane="bottomLeft" activeCell="B3" sqref="B3:C3"/>
    </sheetView>
  </sheetViews>
  <sheetFormatPr defaultRowHeight="13.5"/>
  <cols>
    <col min="1" max="1" width="1.5" style="71" customWidth="1"/>
    <col min="2" max="2" width="29.625" style="71" customWidth="1"/>
    <col min="3" max="3" width="11.625" style="71" customWidth="1"/>
    <col min="4" max="4" width="29.625" style="71" customWidth="1"/>
    <col min="5" max="5" width="11.625" style="71" customWidth="1"/>
    <col min="6" max="6" width="13.125" style="71" customWidth="1"/>
    <col min="7" max="8" width="11.25" style="71" customWidth="1"/>
    <col min="9" max="9" width="1.5" style="71" customWidth="1"/>
    <col min="10" max="12" width="9.75" style="71" customWidth="1"/>
    <col min="13" max="16384" width="9" style="71"/>
  </cols>
  <sheetData>
    <row r="1" spans="1:9" ht="24.95" customHeight="1">
      <c r="A1" s="97"/>
      <c r="B1" s="51"/>
      <c r="C1" s="98"/>
      <c r="D1" s="98"/>
      <c r="H1" s="99" t="s">
        <v>81</v>
      </c>
      <c r="I1" s="91" t="s">
        <v>1</v>
      </c>
    </row>
    <row r="2" spans="1:9" ht="22.9" customHeight="1">
      <c r="A2" s="100"/>
      <c r="B2" s="191" t="s">
        <v>82</v>
      </c>
      <c r="C2" s="191"/>
      <c r="D2" s="191"/>
      <c r="E2" s="191"/>
      <c r="F2" s="198"/>
      <c r="G2" s="198"/>
      <c r="H2" s="198"/>
      <c r="I2" s="102"/>
    </row>
    <row r="3" spans="1:9" ht="19.5" customHeight="1">
      <c r="A3" s="100"/>
      <c r="B3" s="195" t="s">
        <v>396</v>
      </c>
      <c r="C3" s="196"/>
      <c r="D3" s="73"/>
      <c r="F3" s="199" t="s">
        <v>3</v>
      </c>
      <c r="G3" s="199"/>
      <c r="H3" s="199"/>
      <c r="I3" s="103"/>
    </row>
    <row r="4" spans="1:9" ht="30" customHeight="1">
      <c r="A4" s="100"/>
      <c r="B4" s="192" t="s">
        <v>4</v>
      </c>
      <c r="C4" s="192"/>
      <c r="D4" s="192" t="s">
        <v>5</v>
      </c>
      <c r="E4" s="192"/>
      <c r="F4" s="192"/>
      <c r="G4" s="192"/>
      <c r="H4" s="192"/>
      <c r="I4" s="104"/>
    </row>
    <row r="5" spans="1:9" ht="30" customHeight="1">
      <c r="A5" s="100"/>
      <c r="B5" s="56" t="s">
        <v>6</v>
      </c>
      <c r="C5" s="56" t="s">
        <v>7</v>
      </c>
      <c r="D5" s="56" t="s">
        <v>6</v>
      </c>
      <c r="E5" s="56" t="s">
        <v>56</v>
      </c>
      <c r="F5" s="70" t="s">
        <v>83</v>
      </c>
      <c r="G5" s="70" t="s">
        <v>84</v>
      </c>
      <c r="H5" s="70" t="s">
        <v>85</v>
      </c>
      <c r="I5" s="91"/>
    </row>
    <row r="6" spans="1:9" ht="30" customHeight="1">
      <c r="A6" s="75"/>
      <c r="B6" s="134" t="s">
        <v>86</v>
      </c>
      <c r="C6" s="135">
        <v>975.43</v>
      </c>
      <c r="D6" s="134" t="s">
        <v>87</v>
      </c>
      <c r="E6" s="135">
        <v>975.43</v>
      </c>
      <c r="F6" s="135">
        <v>975.43</v>
      </c>
      <c r="G6" s="135"/>
      <c r="H6" s="135"/>
      <c r="I6" s="81"/>
    </row>
    <row r="7" spans="1:9" ht="30" customHeight="1">
      <c r="A7" s="193"/>
      <c r="B7" s="134" t="s">
        <v>88</v>
      </c>
      <c r="C7" s="135">
        <v>975.43</v>
      </c>
      <c r="D7" s="134" t="s">
        <v>89</v>
      </c>
      <c r="E7" s="135"/>
      <c r="F7" s="135"/>
      <c r="G7" s="135"/>
      <c r="H7" s="135"/>
      <c r="I7" s="81"/>
    </row>
    <row r="8" spans="1:9" ht="30" customHeight="1">
      <c r="A8" s="193"/>
      <c r="B8" s="134" t="s">
        <v>90</v>
      </c>
      <c r="C8" s="135"/>
      <c r="D8" s="134" t="s">
        <v>91</v>
      </c>
      <c r="E8" s="135"/>
      <c r="F8" s="135"/>
      <c r="G8" s="135"/>
      <c r="H8" s="135"/>
      <c r="I8" s="81"/>
    </row>
    <row r="9" spans="1:9" ht="30" customHeight="1">
      <c r="A9" s="193"/>
      <c r="B9" s="134" t="s">
        <v>92</v>
      </c>
      <c r="C9" s="135"/>
      <c r="D9" s="134" t="s">
        <v>93</v>
      </c>
      <c r="E9" s="135"/>
      <c r="F9" s="135"/>
      <c r="G9" s="135"/>
      <c r="H9" s="135"/>
      <c r="I9" s="81"/>
    </row>
    <row r="10" spans="1:9" ht="30" customHeight="1">
      <c r="A10" s="75"/>
      <c r="B10" s="134" t="s">
        <v>243</v>
      </c>
      <c r="C10" s="135"/>
      <c r="D10" s="134" t="s">
        <v>94</v>
      </c>
      <c r="E10" s="135"/>
      <c r="F10" s="135"/>
      <c r="G10" s="135"/>
      <c r="H10" s="135"/>
      <c r="I10" s="81"/>
    </row>
    <row r="11" spans="1:9" ht="30" customHeight="1">
      <c r="A11" s="193"/>
      <c r="B11" s="134" t="s">
        <v>88</v>
      </c>
      <c r="C11" s="135"/>
      <c r="D11" s="134" t="s">
        <v>95</v>
      </c>
      <c r="E11" s="135">
        <v>765.42</v>
      </c>
      <c r="F11" s="135">
        <v>765.42</v>
      </c>
      <c r="G11" s="135"/>
      <c r="H11" s="135"/>
      <c r="I11" s="81"/>
    </row>
    <row r="12" spans="1:9" ht="30" customHeight="1">
      <c r="A12" s="193"/>
      <c r="B12" s="134" t="s">
        <v>90</v>
      </c>
      <c r="C12" s="135"/>
      <c r="D12" s="134" t="s">
        <v>96</v>
      </c>
      <c r="E12" s="135"/>
      <c r="F12" s="135"/>
      <c r="G12" s="135"/>
      <c r="H12" s="135"/>
      <c r="I12" s="81"/>
    </row>
    <row r="13" spans="1:9" ht="30" customHeight="1">
      <c r="A13" s="193"/>
      <c r="B13" s="134" t="s">
        <v>92</v>
      </c>
      <c r="C13" s="135"/>
      <c r="D13" s="134" t="s">
        <v>97</v>
      </c>
      <c r="E13" s="135"/>
      <c r="F13" s="135"/>
      <c r="G13" s="135"/>
      <c r="H13" s="135"/>
      <c r="I13" s="81"/>
    </row>
    <row r="14" spans="1:9" ht="30" customHeight="1">
      <c r="A14" s="193"/>
      <c r="B14" s="134" t="s">
        <v>80</v>
      </c>
      <c r="C14" s="135"/>
      <c r="D14" s="134" t="s">
        <v>98</v>
      </c>
      <c r="E14" s="135">
        <v>84.92</v>
      </c>
      <c r="F14" s="135">
        <v>84.92</v>
      </c>
      <c r="G14" s="135"/>
      <c r="H14" s="135"/>
      <c r="I14" s="81"/>
    </row>
    <row r="15" spans="1:9" ht="30" customHeight="1">
      <c r="A15" s="193"/>
      <c r="B15" s="134" t="s">
        <v>80</v>
      </c>
      <c r="C15" s="135"/>
      <c r="D15" s="134" t="s">
        <v>99</v>
      </c>
      <c r="E15" s="135"/>
      <c r="F15" s="135"/>
      <c r="G15" s="135"/>
      <c r="H15" s="135"/>
      <c r="I15" s="81"/>
    </row>
    <row r="16" spans="1:9" ht="30" customHeight="1">
      <c r="A16" s="193"/>
      <c r="B16" s="134" t="s">
        <v>80</v>
      </c>
      <c r="C16" s="135"/>
      <c r="D16" s="134" t="s">
        <v>100</v>
      </c>
      <c r="E16" s="135">
        <v>56.81</v>
      </c>
      <c r="F16" s="135">
        <v>56.81</v>
      </c>
      <c r="G16" s="135"/>
      <c r="H16" s="135"/>
      <c r="I16" s="81"/>
    </row>
    <row r="17" spans="1:9" ht="30" customHeight="1">
      <c r="A17" s="193"/>
      <c r="B17" s="134" t="s">
        <v>80</v>
      </c>
      <c r="C17" s="135"/>
      <c r="D17" s="134" t="s">
        <v>101</v>
      </c>
      <c r="E17" s="135"/>
      <c r="F17" s="135"/>
      <c r="G17" s="135"/>
      <c r="H17" s="135"/>
      <c r="I17" s="81"/>
    </row>
    <row r="18" spans="1:9" ht="30" customHeight="1">
      <c r="A18" s="193"/>
      <c r="B18" s="134" t="s">
        <v>80</v>
      </c>
      <c r="C18" s="135"/>
      <c r="D18" s="134" t="s">
        <v>102</v>
      </c>
      <c r="E18" s="135"/>
      <c r="F18" s="135"/>
      <c r="G18" s="135"/>
      <c r="H18" s="135"/>
      <c r="I18" s="81"/>
    </row>
    <row r="19" spans="1:9" ht="30" customHeight="1">
      <c r="A19" s="193"/>
      <c r="B19" s="134" t="s">
        <v>80</v>
      </c>
      <c r="C19" s="135"/>
      <c r="D19" s="134" t="s">
        <v>103</v>
      </c>
      <c r="E19" s="135"/>
      <c r="F19" s="135"/>
      <c r="G19" s="135"/>
      <c r="H19" s="135"/>
      <c r="I19" s="81"/>
    </row>
    <row r="20" spans="1:9" ht="30" customHeight="1">
      <c r="A20" s="193"/>
      <c r="B20" s="134" t="s">
        <v>80</v>
      </c>
      <c r="C20" s="135"/>
      <c r="D20" s="134" t="s">
        <v>104</v>
      </c>
      <c r="E20" s="135"/>
      <c r="F20" s="135"/>
      <c r="G20" s="135"/>
      <c r="H20" s="135"/>
      <c r="I20" s="81"/>
    </row>
    <row r="21" spans="1:9" ht="30" customHeight="1">
      <c r="A21" s="193"/>
      <c r="B21" s="134" t="s">
        <v>80</v>
      </c>
      <c r="C21" s="135"/>
      <c r="D21" s="134" t="s">
        <v>105</v>
      </c>
      <c r="E21" s="135"/>
      <c r="F21" s="135"/>
      <c r="G21" s="135"/>
      <c r="H21" s="135"/>
      <c r="I21" s="81"/>
    </row>
    <row r="22" spans="1:9" ht="30" customHeight="1">
      <c r="A22" s="193"/>
      <c r="B22" s="134" t="s">
        <v>80</v>
      </c>
      <c r="C22" s="135"/>
      <c r="D22" s="134" t="s">
        <v>106</v>
      </c>
      <c r="E22" s="135"/>
      <c r="F22" s="135"/>
      <c r="G22" s="135"/>
      <c r="H22" s="135"/>
      <c r="I22" s="81"/>
    </row>
    <row r="23" spans="1:9" ht="30" customHeight="1">
      <c r="A23" s="193"/>
      <c r="B23" s="134" t="s">
        <v>80</v>
      </c>
      <c r="C23" s="135"/>
      <c r="D23" s="134" t="s">
        <v>107</v>
      </c>
      <c r="E23" s="135"/>
      <c r="F23" s="135"/>
      <c r="G23" s="135"/>
      <c r="H23" s="135"/>
      <c r="I23" s="81"/>
    </row>
    <row r="24" spans="1:9" ht="30" customHeight="1">
      <c r="A24" s="193"/>
      <c r="B24" s="134" t="s">
        <v>80</v>
      </c>
      <c r="C24" s="135"/>
      <c r="D24" s="134" t="s">
        <v>108</v>
      </c>
      <c r="E24" s="135"/>
      <c r="F24" s="135"/>
      <c r="G24" s="135"/>
      <c r="H24" s="135"/>
      <c r="I24" s="81"/>
    </row>
    <row r="25" spans="1:9" ht="30" customHeight="1">
      <c r="A25" s="193"/>
      <c r="B25" s="134" t="s">
        <v>80</v>
      </c>
      <c r="C25" s="135"/>
      <c r="D25" s="134" t="s">
        <v>109</v>
      </c>
      <c r="E25" s="135"/>
      <c r="F25" s="135"/>
      <c r="G25" s="135"/>
      <c r="H25" s="135"/>
      <c r="I25" s="81"/>
    </row>
    <row r="26" spans="1:9" ht="30" customHeight="1">
      <c r="A26" s="193"/>
      <c r="B26" s="134" t="s">
        <v>80</v>
      </c>
      <c r="C26" s="135"/>
      <c r="D26" s="134" t="s">
        <v>110</v>
      </c>
      <c r="E26" s="135">
        <v>68.28</v>
      </c>
      <c r="F26" s="135">
        <v>68.28</v>
      </c>
      <c r="G26" s="135"/>
      <c r="H26" s="135"/>
      <c r="I26" s="81"/>
    </row>
    <row r="27" spans="1:9" ht="30" customHeight="1">
      <c r="A27" s="193"/>
      <c r="B27" s="134" t="s">
        <v>80</v>
      </c>
      <c r="C27" s="135"/>
      <c r="D27" s="134" t="s">
        <v>111</v>
      </c>
      <c r="E27" s="135"/>
      <c r="F27" s="135"/>
      <c r="G27" s="135"/>
      <c r="H27" s="135"/>
      <c r="I27" s="81"/>
    </row>
    <row r="28" spans="1:9" ht="30" customHeight="1">
      <c r="A28" s="193"/>
      <c r="B28" s="134" t="s">
        <v>80</v>
      </c>
      <c r="C28" s="135"/>
      <c r="D28" s="134" t="s">
        <v>112</v>
      </c>
      <c r="E28" s="135"/>
      <c r="F28" s="135"/>
      <c r="G28" s="135"/>
      <c r="H28" s="135"/>
      <c r="I28" s="81"/>
    </row>
    <row r="29" spans="1:9" ht="30" customHeight="1">
      <c r="A29" s="193"/>
      <c r="B29" s="134" t="s">
        <v>80</v>
      </c>
      <c r="C29" s="135"/>
      <c r="D29" s="134" t="s">
        <v>113</v>
      </c>
      <c r="E29" s="135"/>
      <c r="F29" s="135"/>
      <c r="G29" s="135"/>
      <c r="H29" s="135"/>
      <c r="I29" s="81"/>
    </row>
    <row r="30" spans="1:9" ht="30" customHeight="1">
      <c r="A30" s="193"/>
      <c r="B30" s="134" t="s">
        <v>80</v>
      </c>
      <c r="C30" s="135"/>
      <c r="D30" s="134" t="s">
        <v>114</v>
      </c>
      <c r="E30" s="135"/>
      <c r="F30" s="135"/>
      <c r="G30" s="135"/>
      <c r="H30" s="135"/>
      <c r="I30" s="81"/>
    </row>
    <row r="31" spans="1:9" ht="30" customHeight="1">
      <c r="A31" s="193"/>
      <c r="B31" s="134" t="s">
        <v>80</v>
      </c>
      <c r="C31" s="135"/>
      <c r="D31" s="134" t="s">
        <v>115</v>
      </c>
      <c r="E31" s="135"/>
      <c r="F31" s="135"/>
      <c r="G31" s="135"/>
      <c r="H31" s="135"/>
      <c r="I31" s="81"/>
    </row>
    <row r="32" spans="1:9" ht="30" customHeight="1">
      <c r="A32" s="193"/>
      <c r="B32" s="134" t="s">
        <v>80</v>
      </c>
      <c r="C32" s="135"/>
      <c r="D32" s="134" t="s">
        <v>116</v>
      </c>
      <c r="E32" s="135"/>
      <c r="F32" s="135"/>
      <c r="G32" s="135"/>
      <c r="H32" s="135"/>
      <c r="I32" s="81"/>
    </row>
    <row r="33" spans="1:9" ht="30" customHeight="1">
      <c r="A33" s="193"/>
      <c r="B33" s="134" t="s">
        <v>80</v>
      </c>
      <c r="C33" s="135"/>
      <c r="D33" s="134" t="s">
        <v>117</v>
      </c>
      <c r="E33" s="135"/>
      <c r="F33" s="135"/>
      <c r="G33" s="135"/>
      <c r="H33" s="135"/>
      <c r="I33" s="81"/>
    </row>
    <row r="34" spans="1:9" ht="9.75" customHeight="1">
      <c r="A34" s="101"/>
      <c r="B34" s="101"/>
      <c r="C34" s="101"/>
      <c r="D34" s="73"/>
      <c r="E34" s="101"/>
      <c r="F34" s="101"/>
      <c r="G34" s="101"/>
      <c r="H34" s="101"/>
      <c r="I34" s="92"/>
    </row>
  </sheetData>
  <mergeCells count="7">
    <mergeCell ref="A7:A9"/>
    <mergeCell ref="A11:A33"/>
    <mergeCell ref="B2:H2"/>
    <mergeCell ref="B3:C3"/>
    <mergeCell ref="F3:H3"/>
    <mergeCell ref="B4:C4"/>
    <mergeCell ref="D4:H4"/>
  </mergeCells>
  <phoneticPr fontId="30" type="noConversion"/>
  <printOptions horizontalCentered="1"/>
  <pageMargins left="1.37777777777778" right="0.98402777777777795" top="0.98402777777777795" bottom="0.98402777777777795" header="0" footer="0"/>
  <pageSetup paperSize="9" scale="63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4"/>
  <sheetViews>
    <sheetView workbookViewId="0">
      <pane ySplit="6" topLeftCell="A26" activePane="bottomLeft" state="frozen"/>
      <selection pane="bottomLeft" activeCell="B3" sqref="B3:E3"/>
    </sheetView>
  </sheetViews>
  <sheetFormatPr defaultRowHeight="13.5"/>
  <cols>
    <col min="1" max="1" width="1.5" style="71" customWidth="1"/>
    <col min="2" max="3" width="5.875" style="71" customWidth="1"/>
    <col min="4" max="4" width="11.625" style="71" customWidth="1"/>
    <col min="5" max="5" width="42.625" style="71" customWidth="1"/>
    <col min="6" max="39" width="10.25" style="71" customWidth="1"/>
    <col min="40" max="40" width="1.5" style="71" customWidth="1"/>
    <col min="41" max="42" width="9.75" style="71" customWidth="1"/>
    <col min="43" max="16384" width="9" style="71"/>
  </cols>
  <sheetData>
    <row r="1" spans="1:40" ht="24.95" customHeight="1">
      <c r="A1" s="87"/>
      <c r="B1" s="51"/>
      <c r="C1" s="51"/>
      <c r="D1" s="88"/>
      <c r="E1" s="88"/>
      <c r="F1" s="72"/>
      <c r="G1" s="72"/>
      <c r="H1" s="72"/>
      <c r="I1" s="88"/>
      <c r="J1" s="88"/>
      <c r="K1" s="72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9" t="s">
        <v>118</v>
      </c>
      <c r="AN1" s="95"/>
    </row>
    <row r="2" spans="1:40" ht="22.9" customHeight="1">
      <c r="A2" s="72"/>
      <c r="B2" s="194" t="s">
        <v>119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95"/>
    </row>
    <row r="3" spans="1:40" ht="19.5" customHeight="1">
      <c r="A3" s="76"/>
      <c r="B3" s="195" t="s">
        <v>396</v>
      </c>
      <c r="C3" s="196"/>
      <c r="D3" s="196"/>
      <c r="E3" s="196"/>
      <c r="F3" s="93"/>
      <c r="G3" s="76"/>
      <c r="H3" s="90"/>
      <c r="I3" s="93"/>
      <c r="J3" s="93"/>
      <c r="K3" s="94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200" t="s">
        <v>3</v>
      </c>
      <c r="AM3" s="200"/>
      <c r="AN3" s="96"/>
    </row>
    <row r="4" spans="1:40" ht="24.4" customHeight="1">
      <c r="A4" s="75"/>
      <c r="B4" s="197" t="s">
        <v>6</v>
      </c>
      <c r="C4" s="197"/>
      <c r="D4" s="197"/>
      <c r="E4" s="197"/>
      <c r="F4" s="197" t="s">
        <v>120</v>
      </c>
      <c r="G4" s="197" t="s">
        <v>121</v>
      </c>
      <c r="H4" s="197"/>
      <c r="I4" s="197"/>
      <c r="J4" s="197"/>
      <c r="K4" s="197"/>
      <c r="L4" s="197"/>
      <c r="M4" s="197"/>
      <c r="N4" s="197"/>
      <c r="O4" s="197"/>
      <c r="P4" s="197"/>
      <c r="Q4" s="197" t="s">
        <v>122</v>
      </c>
      <c r="R4" s="197"/>
      <c r="S4" s="197"/>
      <c r="T4" s="197"/>
      <c r="U4" s="197"/>
      <c r="V4" s="197"/>
      <c r="W4" s="197"/>
      <c r="X4" s="197"/>
      <c r="Y4" s="197"/>
      <c r="Z4" s="197"/>
      <c r="AA4" s="197" t="s">
        <v>123</v>
      </c>
      <c r="AB4" s="197"/>
      <c r="AC4" s="197"/>
      <c r="AD4" s="197"/>
      <c r="AE4" s="197"/>
      <c r="AF4" s="197"/>
      <c r="AG4" s="197"/>
      <c r="AH4" s="197"/>
      <c r="AI4" s="197"/>
      <c r="AJ4" s="197"/>
      <c r="AK4" s="197"/>
      <c r="AL4" s="197"/>
      <c r="AM4" s="197"/>
      <c r="AN4" s="91"/>
    </row>
    <row r="5" spans="1:40" ht="24.4" customHeight="1">
      <c r="A5" s="75"/>
      <c r="B5" s="197" t="s">
        <v>76</v>
      </c>
      <c r="C5" s="197"/>
      <c r="D5" s="197" t="s">
        <v>67</v>
      </c>
      <c r="E5" s="197" t="s">
        <v>68</v>
      </c>
      <c r="F5" s="197"/>
      <c r="G5" s="197" t="s">
        <v>56</v>
      </c>
      <c r="H5" s="197" t="s">
        <v>124</v>
      </c>
      <c r="I5" s="197"/>
      <c r="J5" s="197"/>
      <c r="K5" s="197" t="s">
        <v>125</v>
      </c>
      <c r="L5" s="197"/>
      <c r="M5" s="197"/>
      <c r="N5" s="197" t="s">
        <v>126</v>
      </c>
      <c r="O5" s="197"/>
      <c r="P5" s="197"/>
      <c r="Q5" s="197" t="s">
        <v>56</v>
      </c>
      <c r="R5" s="197" t="s">
        <v>124</v>
      </c>
      <c r="S5" s="197"/>
      <c r="T5" s="197"/>
      <c r="U5" s="197" t="s">
        <v>125</v>
      </c>
      <c r="V5" s="197"/>
      <c r="W5" s="197"/>
      <c r="X5" s="197" t="s">
        <v>126</v>
      </c>
      <c r="Y5" s="197"/>
      <c r="Z5" s="197"/>
      <c r="AA5" s="197" t="s">
        <v>56</v>
      </c>
      <c r="AB5" s="197" t="s">
        <v>124</v>
      </c>
      <c r="AC5" s="197"/>
      <c r="AD5" s="197"/>
      <c r="AE5" s="197" t="s">
        <v>125</v>
      </c>
      <c r="AF5" s="197"/>
      <c r="AG5" s="197"/>
      <c r="AH5" s="197" t="s">
        <v>126</v>
      </c>
      <c r="AI5" s="197"/>
      <c r="AJ5" s="197"/>
      <c r="AK5" s="197" t="s">
        <v>127</v>
      </c>
      <c r="AL5" s="197"/>
      <c r="AM5" s="197"/>
      <c r="AN5" s="91"/>
    </row>
    <row r="6" spans="1:40" ht="39" customHeight="1">
      <c r="A6" s="73"/>
      <c r="B6" s="70" t="s">
        <v>77</v>
      </c>
      <c r="C6" s="70" t="s">
        <v>78</v>
      </c>
      <c r="D6" s="197"/>
      <c r="E6" s="197"/>
      <c r="F6" s="197"/>
      <c r="G6" s="197"/>
      <c r="H6" s="70" t="s">
        <v>128</v>
      </c>
      <c r="I6" s="70" t="s">
        <v>72</v>
      </c>
      <c r="J6" s="70" t="s">
        <v>73</v>
      </c>
      <c r="K6" s="70" t="s">
        <v>128</v>
      </c>
      <c r="L6" s="70" t="s">
        <v>72</v>
      </c>
      <c r="M6" s="70" t="s">
        <v>73</v>
      </c>
      <c r="N6" s="70" t="s">
        <v>128</v>
      </c>
      <c r="O6" s="70" t="s">
        <v>129</v>
      </c>
      <c r="P6" s="70" t="s">
        <v>130</v>
      </c>
      <c r="Q6" s="197"/>
      <c r="R6" s="70" t="s">
        <v>128</v>
      </c>
      <c r="S6" s="70" t="s">
        <v>72</v>
      </c>
      <c r="T6" s="70" t="s">
        <v>73</v>
      </c>
      <c r="U6" s="70" t="s">
        <v>128</v>
      </c>
      <c r="V6" s="70" t="s">
        <v>72</v>
      </c>
      <c r="W6" s="70" t="s">
        <v>73</v>
      </c>
      <c r="X6" s="70" t="s">
        <v>128</v>
      </c>
      <c r="Y6" s="70" t="s">
        <v>129</v>
      </c>
      <c r="Z6" s="70" t="s">
        <v>130</v>
      </c>
      <c r="AA6" s="197"/>
      <c r="AB6" s="70" t="s">
        <v>128</v>
      </c>
      <c r="AC6" s="70" t="s">
        <v>72</v>
      </c>
      <c r="AD6" s="70" t="s">
        <v>73</v>
      </c>
      <c r="AE6" s="70" t="s">
        <v>128</v>
      </c>
      <c r="AF6" s="70" t="s">
        <v>72</v>
      </c>
      <c r="AG6" s="70" t="s">
        <v>73</v>
      </c>
      <c r="AH6" s="70" t="s">
        <v>128</v>
      </c>
      <c r="AI6" s="70" t="s">
        <v>129</v>
      </c>
      <c r="AJ6" s="70" t="s">
        <v>130</v>
      </c>
      <c r="AK6" s="70" t="s">
        <v>128</v>
      </c>
      <c r="AL6" s="70" t="s">
        <v>129</v>
      </c>
      <c r="AM6" s="70" t="s">
        <v>130</v>
      </c>
      <c r="AN6" s="91"/>
    </row>
    <row r="7" spans="1:40" ht="22.9" customHeight="1">
      <c r="A7" s="75"/>
      <c r="B7" s="139">
        <v>205</v>
      </c>
      <c r="C7" s="139">
        <v>2</v>
      </c>
      <c r="D7" s="139">
        <v>56001</v>
      </c>
      <c r="E7" s="139" t="s">
        <v>69</v>
      </c>
      <c r="F7" s="144">
        <v>975.43</v>
      </c>
      <c r="G7" s="144">
        <v>975.43</v>
      </c>
      <c r="H7" s="144">
        <v>975.43</v>
      </c>
      <c r="I7" s="144">
        <v>967.15</v>
      </c>
      <c r="J7" s="144">
        <v>8.2799999999999994</v>
      </c>
      <c r="K7" s="137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91"/>
    </row>
    <row r="8" spans="1:40" ht="22.9" customHeight="1">
      <c r="A8" s="75"/>
      <c r="B8" s="140" t="s">
        <v>20</v>
      </c>
      <c r="C8" s="140" t="s">
        <v>20</v>
      </c>
      <c r="D8" s="141"/>
      <c r="E8" s="141" t="s">
        <v>20</v>
      </c>
      <c r="F8" s="145">
        <v>975.43</v>
      </c>
      <c r="G8" s="145">
        <v>975.43</v>
      </c>
      <c r="H8" s="145">
        <v>975.43</v>
      </c>
      <c r="I8" s="145">
        <v>967.15</v>
      </c>
      <c r="J8" s="145">
        <v>8.2799999999999994</v>
      </c>
      <c r="K8" s="137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91"/>
    </row>
    <row r="9" spans="1:40" ht="22.9" customHeight="1">
      <c r="A9" s="75"/>
      <c r="B9" s="140"/>
      <c r="C9" s="140"/>
      <c r="D9" s="142" t="s">
        <v>244</v>
      </c>
      <c r="E9" s="141" t="s">
        <v>245</v>
      </c>
      <c r="F9" s="145">
        <v>975.43</v>
      </c>
      <c r="G9" s="145">
        <v>975.43</v>
      </c>
      <c r="H9" s="145">
        <v>975.43</v>
      </c>
      <c r="I9" s="145">
        <v>967.15</v>
      </c>
      <c r="J9" s="145">
        <v>8.2799999999999994</v>
      </c>
      <c r="K9" s="137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91"/>
    </row>
    <row r="10" spans="1:40" ht="22.9" customHeight="1">
      <c r="A10" s="75"/>
      <c r="B10" s="140">
        <v>205</v>
      </c>
      <c r="C10" s="143" t="s">
        <v>228</v>
      </c>
      <c r="D10" s="142" t="s">
        <v>244</v>
      </c>
      <c r="E10" s="141" t="s">
        <v>246</v>
      </c>
      <c r="F10" s="145">
        <v>847.53</v>
      </c>
      <c r="G10" s="145">
        <v>847.53</v>
      </c>
      <c r="H10" s="145">
        <v>847.53</v>
      </c>
      <c r="I10" s="145">
        <v>847.53</v>
      </c>
      <c r="J10" s="145"/>
      <c r="K10" s="137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91"/>
    </row>
    <row r="11" spans="1:40" ht="22.9" customHeight="1">
      <c r="A11" s="75"/>
      <c r="B11" s="140">
        <v>205</v>
      </c>
      <c r="C11" s="143" t="s">
        <v>228</v>
      </c>
      <c r="D11" s="142" t="s">
        <v>244</v>
      </c>
      <c r="E11" s="141" t="s">
        <v>247</v>
      </c>
      <c r="F11" s="145">
        <v>249.22</v>
      </c>
      <c r="G11" s="145">
        <v>249.22</v>
      </c>
      <c r="H11" s="145">
        <v>249.22</v>
      </c>
      <c r="I11" s="145">
        <v>249.22</v>
      </c>
      <c r="J11" s="145"/>
      <c r="K11" s="137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91"/>
    </row>
    <row r="12" spans="1:40" ht="22.9" customHeight="1">
      <c r="A12" s="75"/>
      <c r="B12" s="140">
        <v>205</v>
      </c>
      <c r="C12" s="143" t="s">
        <v>228</v>
      </c>
      <c r="D12" s="142" t="s">
        <v>244</v>
      </c>
      <c r="E12" s="141" t="s">
        <v>248</v>
      </c>
      <c r="F12" s="145">
        <v>29.16</v>
      </c>
      <c r="G12" s="145">
        <v>29.16</v>
      </c>
      <c r="H12" s="145">
        <v>29.16</v>
      </c>
      <c r="I12" s="145">
        <v>29.16</v>
      </c>
      <c r="J12" s="145"/>
      <c r="K12" s="137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91"/>
    </row>
    <row r="13" spans="1:40" ht="22.9" customHeight="1">
      <c r="A13" s="75"/>
      <c r="B13" s="140">
        <v>205</v>
      </c>
      <c r="C13" s="143" t="s">
        <v>228</v>
      </c>
      <c r="D13" s="142" t="s">
        <v>244</v>
      </c>
      <c r="E13" s="141" t="s">
        <v>249</v>
      </c>
      <c r="F13" s="145">
        <v>344.24</v>
      </c>
      <c r="G13" s="145">
        <v>344.24</v>
      </c>
      <c r="H13" s="145">
        <v>344.24</v>
      </c>
      <c r="I13" s="145">
        <v>344.24</v>
      </c>
      <c r="J13" s="145"/>
      <c r="K13" s="137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91"/>
    </row>
    <row r="14" spans="1:40" ht="22.9" customHeight="1">
      <c r="A14" s="75"/>
      <c r="B14" s="140">
        <v>208</v>
      </c>
      <c r="C14" s="143" t="s">
        <v>231</v>
      </c>
      <c r="D14" s="142" t="s">
        <v>244</v>
      </c>
      <c r="E14" s="141" t="s">
        <v>250</v>
      </c>
      <c r="F14" s="145">
        <v>78.11</v>
      </c>
      <c r="G14" s="145">
        <v>78.11</v>
      </c>
      <c r="H14" s="145">
        <v>78.11</v>
      </c>
      <c r="I14" s="145">
        <v>78.11</v>
      </c>
      <c r="J14" s="145"/>
      <c r="K14" s="137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91"/>
    </row>
    <row r="15" spans="1:40" ht="22.9" customHeight="1">
      <c r="A15" s="75"/>
      <c r="B15" s="140">
        <v>208</v>
      </c>
      <c r="C15" s="143" t="s">
        <v>233</v>
      </c>
      <c r="D15" s="142" t="s">
        <v>244</v>
      </c>
      <c r="E15" s="141" t="s">
        <v>251</v>
      </c>
      <c r="F15" s="145">
        <v>5.38</v>
      </c>
      <c r="G15" s="145">
        <v>5.38</v>
      </c>
      <c r="H15" s="145">
        <v>5.38</v>
      </c>
      <c r="I15" s="145">
        <v>5.38</v>
      </c>
      <c r="J15" s="145"/>
      <c r="K15" s="137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91"/>
    </row>
    <row r="16" spans="1:40" ht="22.9" customHeight="1">
      <c r="A16" s="75"/>
      <c r="B16" s="140">
        <v>210</v>
      </c>
      <c r="C16" s="143" t="s">
        <v>236</v>
      </c>
      <c r="D16" s="142" t="s">
        <v>244</v>
      </c>
      <c r="E16" s="141" t="s">
        <v>252</v>
      </c>
      <c r="F16" s="145">
        <v>47.94</v>
      </c>
      <c r="G16" s="145">
        <v>47.94</v>
      </c>
      <c r="H16" s="145">
        <v>47.94</v>
      </c>
      <c r="I16" s="145">
        <v>47.94</v>
      </c>
      <c r="J16" s="145"/>
      <c r="K16" s="137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91"/>
    </row>
    <row r="17" spans="1:40" ht="22.9" customHeight="1">
      <c r="A17" s="75"/>
      <c r="B17" s="140">
        <v>210</v>
      </c>
      <c r="C17" s="143" t="s">
        <v>236</v>
      </c>
      <c r="D17" s="142" t="s">
        <v>244</v>
      </c>
      <c r="E17" s="141" t="s">
        <v>253</v>
      </c>
      <c r="F17" s="145">
        <v>4.4800000000000004</v>
      </c>
      <c r="G17" s="145">
        <v>4.4800000000000004</v>
      </c>
      <c r="H17" s="145">
        <v>4.4800000000000004</v>
      </c>
      <c r="I17" s="145">
        <v>4.4800000000000004</v>
      </c>
      <c r="J17" s="145"/>
      <c r="K17" s="137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91"/>
    </row>
    <row r="18" spans="1:40" ht="22.9" customHeight="1">
      <c r="A18" s="75"/>
      <c r="B18" s="140">
        <v>205</v>
      </c>
      <c r="C18" s="143" t="s">
        <v>228</v>
      </c>
      <c r="D18" s="142" t="s">
        <v>244</v>
      </c>
      <c r="E18" s="141" t="s">
        <v>254</v>
      </c>
      <c r="F18" s="145">
        <v>11.21</v>
      </c>
      <c r="G18" s="145">
        <v>11.21</v>
      </c>
      <c r="H18" s="145">
        <v>11.21</v>
      </c>
      <c r="I18" s="145">
        <v>11.21</v>
      </c>
      <c r="J18" s="145"/>
      <c r="K18" s="137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91"/>
    </row>
    <row r="19" spans="1:40" ht="22.9" customHeight="1">
      <c r="A19" s="75"/>
      <c r="B19" s="140">
        <v>221</v>
      </c>
      <c r="C19" s="143" t="s">
        <v>228</v>
      </c>
      <c r="D19" s="142" t="s">
        <v>244</v>
      </c>
      <c r="E19" s="141" t="s">
        <v>255</v>
      </c>
      <c r="F19" s="145">
        <v>68.28</v>
      </c>
      <c r="G19" s="145">
        <v>68.28</v>
      </c>
      <c r="H19" s="145">
        <v>68.28</v>
      </c>
      <c r="I19" s="145">
        <v>68.28</v>
      </c>
      <c r="J19" s="145"/>
      <c r="K19" s="137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91"/>
    </row>
    <row r="20" spans="1:40" ht="22.9" customHeight="1">
      <c r="A20" s="75"/>
      <c r="B20" s="140">
        <v>205</v>
      </c>
      <c r="C20" s="143" t="s">
        <v>228</v>
      </c>
      <c r="D20" s="142" t="s">
        <v>244</v>
      </c>
      <c r="E20" s="141" t="s">
        <v>256</v>
      </c>
      <c r="F20" s="145">
        <v>9.52</v>
      </c>
      <c r="G20" s="145">
        <v>9.52</v>
      </c>
      <c r="H20" s="145">
        <v>9.52</v>
      </c>
      <c r="I20" s="145">
        <v>9.52</v>
      </c>
      <c r="J20" s="145"/>
      <c r="K20" s="137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91"/>
    </row>
    <row r="21" spans="1:40" ht="22.9" customHeight="1">
      <c r="A21" s="75"/>
      <c r="B21" s="140">
        <v>205</v>
      </c>
      <c r="C21" s="143" t="s">
        <v>228</v>
      </c>
      <c r="D21" s="142" t="s">
        <v>244</v>
      </c>
      <c r="E21" s="141" t="s">
        <v>257</v>
      </c>
      <c r="F21" s="145">
        <v>84.61</v>
      </c>
      <c r="G21" s="148">
        <v>84.61</v>
      </c>
      <c r="H21" s="148">
        <v>84.61</v>
      </c>
      <c r="I21" s="148">
        <v>76.33</v>
      </c>
      <c r="J21" s="148">
        <v>8.2799999999999994</v>
      </c>
      <c r="K21" s="137"/>
      <c r="L21" s="59"/>
      <c r="M21" s="59"/>
      <c r="N21" s="59"/>
      <c r="O21" s="59"/>
      <c r="P21" s="146"/>
      <c r="Q21" s="148"/>
      <c r="R21" s="148"/>
      <c r="S21" s="148"/>
      <c r="T21" s="148"/>
      <c r="U21" s="137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91"/>
    </row>
    <row r="22" spans="1:40" ht="22.9" customHeight="1">
      <c r="A22" s="75"/>
      <c r="B22" s="140">
        <v>205</v>
      </c>
      <c r="C22" s="143" t="s">
        <v>228</v>
      </c>
      <c r="D22" s="142" t="s">
        <v>244</v>
      </c>
      <c r="E22" s="141" t="s">
        <v>258</v>
      </c>
      <c r="F22" s="145">
        <v>14.15</v>
      </c>
      <c r="G22" s="148">
        <v>14.15</v>
      </c>
      <c r="H22" s="148">
        <v>14.15</v>
      </c>
      <c r="I22" s="148">
        <v>14.15</v>
      </c>
      <c r="J22" s="148"/>
      <c r="K22" s="137"/>
      <c r="L22" s="59"/>
      <c r="M22" s="59"/>
      <c r="N22" s="59"/>
      <c r="O22" s="59"/>
      <c r="P22" s="146"/>
      <c r="Q22" s="148"/>
      <c r="R22" s="148"/>
      <c r="S22" s="148"/>
      <c r="T22" s="148"/>
      <c r="U22" s="137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91"/>
    </row>
    <row r="23" spans="1:40" ht="22.9" customHeight="1">
      <c r="A23" s="75"/>
      <c r="B23" s="140">
        <v>205</v>
      </c>
      <c r="C23" s="143" t="s">
        <v>228</v>
      </c>
      <c r="D23" s="142" t="s">
        <v>244</v>
      </c>
      <c r="E23" s="141" t="s">
        <v>259</v>
      </c>
      <c r="F23" s="145">
        <v>2.66</v>
      </c>
      <c r="G23" s="148">
        <v>2.66</v>
      </c>
      <c r="H23" s="148">
        <v>2.66</v>
      </c>
      <c r="I23" s="148">
        <v>2.66</v>
      </c>
      <c r="J23" s="148"/>
      <c r="K23" s="137"/>
      <c r="L23" s="59"/>
      <c r="M23" s="59"/>
      <c r="N23" s="59"/>
      <c r="O23" s="59"/>
      <c r="P23" s="146"/>
      <c r="Q23" s="148"/>
      <c r="R23" s="148"/>
      <c r="S23" s="148"/>
      <c r="T23" s="148"/>
      <c r="U23" s="137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91"/>
    </row>
    <row r="24" spans="1:40" ht="22.9" customHeight="1">
      <c r="A24" s="75"/>
      <c r="B24" s="140">
        <v>205</v>
      </c>
      <c r="C24" s="143" t="s">
        <v>228</v>
      </c>
      <c r="D24" s="142" t="s">
        <v>244</v>
      </c>
      <c r="E24" s="141" t="s">
        <v>260</v>
      </c>
      <c r="F24" s="145">
        <v>5</v>
      </c>
      <c r="G24" s="148">
        <v>5</v>
      </c>
      <c r="H24" s="148">
        <v>5</v>
      </c>
      <c r="I24" s="148">
        <v>5</v>
      </c>
      <c r="J24" s="148"/>
      <c r="K24" s="137"/>
      <c r="L24" s="59"/>
      <c r="M24" s="59"/>
      <c r="N24" s="59"/>
      <c r="O24" s="59"/>
      <c r="P24" s="146"/>
      <c r="Q24" s="148"/>
      <c r="R24" s="148"/>
      <c r="S24" s="148"/>
      <c r="T24" s="148"/>
      <c r="U24" s="137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91"/>
    </row>
    <row r="25" spans="1:40" ht="22.9" customHeight="1">
      <c r="A25" s="75"/>
      <c r="B25" s="140">
        <v>205</v>
      </c>
      <c r="C25" s="143" t="s">
        <v>228</v>
      </c>
      <c r="D25" s="142" t="s">
        <v>244</v>
      </c>
      <c r="E25" s="141" t="s">
        <v>261</v>
      </c>
      <c r="F25" s="145">
        <v>2</v>
      </c>
      <c r="G25" s="148">
        <v>2</v>
      </c>
      <c r="H25" s="148">
        <v>2</v>
      </c>
      <c r="I25" s="148">
        <v>2</v>
      </c>
      <c r="J25" s="148"/>
      <c r="K25" s="137"/>
      <c r="L25" s="59"/>
      <c r="M25" s="59"/>
      <c r="N25" s="59"/>
      <c r="O25" s="59"/>
      <c r="P25" s="146"/>
      <c r="Q25" s="148"/>
      <c r="R25" s="148"/>
      <c r="S25" s="148"/>
      <c r="T25" s="148"/>
      <c r="U25" s="137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91"/>
    </row>
    <row r="26" spans="1:40" ht="22.9" customHeight="1">
      <c r="A26" s="75"/>
      <c r="B26" s="140">
        <v>205</v>
      </c>
      <c r="C26" s="143" t="s">
        <v>228</v>
      </c>
      <c r="D26" s="142" t="s">
        <v>244</v>
      </c>
      <c r="E26" s="141" t="s">
        <v>262</v>
      </c>
      <c r="F26" s="145">
        <v>5.4</v>
      </c>
      <c r="G26" s="148">
        <v>5.4</v>
      </c>
      <c r="H26" s="148">
        <v>5.4</v>
      </c>
      <c r="I26" s="148">
        <v>5.4</v>
      </c>
      <c r="J26" s="148"/>
      <c r="K26" s="137"/>
      <c r="L26" s="59"/>
      <c r="M26" s="59"/>
      <c r="N26" s="59"/>
      <c r="O26" s="59"/>
      <c r="P26" s="146"/>
      <c r="Q26" s="148"/>
      <c r="R26" s="148"/>
      <c r="S26" s="148"/>
      <c r="T26" s="148"/>
      <c r="U26" s="137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91"/>
    </row>
    <row r="27" spans="1:40" ht="22.9" customHeight="1">
      <c r="A27" s="75"/>
      <c r="B27" s="140">
        <v>205</v>
      </c>
      <c r="C27" s="143" t="s">
        <v>228</v>
      </c>
      <c r="D27" s="142" t="s">
        <v>244</v>
      </c>
      <c r="E27" s="141" t="s">
        <v>263</v>
      </c>
      <c r="F27" s="145">
        <v>15.97</v>
      </c>
      <c r="G27" s="148">
        <v>15.97</v>
      </c>
      <c r="H27" s="148">
        <v>15.97</v>
      </c>
      <c r="I27" s="148">
        <v>10.09</v>
      </c>
      <c r="J27" s="148">
        <v>5.88</v>
      </c>
      <c r="K27" s="138"/>
      <c r="L27" s="61"/>
      <c r="M27" s="61"/>
      <c r="N27" s="61"/>
      <c r="O27" s="61"/>
      <c r="P27" s="147"/>
      <c r="Q27" s="148"/>
      <c r="R27" s="148"/>
      <c r="S27" s="148"/>
      <c r="T27" s="148"/>
      <c r="U27" s="138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91"/>
    </row>
    <row r="28" spans="1:40" ht="23.1" customHeight="1">
      <c r="A28" s="75"/>
      <c r="B28" s="140">
        <v>205</v>
      </c>
      <c r="C28" s="143" t="s">
        <v>228</v>
      </c>
      <c r="D28" s="142" t="s">
        <v>244</v>
      </c>
      <c r="E28" s="141" t="s">
        <v>264</v>
      </c>
      <c r="F28" s="145">
        <v>12.59</v>
      </c>
      <c r="G28" s="148">
        <v>12.59</v>
      </c>
      <c r="H28" s="148">
        <v>12.59</v>
      </c>
      <c r="I28" s="148">
        <v>12.59</v>
      </c>
      <c r="J28" s="148"/>
      <c r="K28" s="138"/>
      <c r="L28" s="61"/>
      <c r="M28" s="61"/>
      <c r="N28" s="61"/>
      <c r="O28" s="61"/>
      <c r="P28" s="147"/>
      <c r="Q28" s="148"/>
      <c r="R28" s="148"/>
      <c r="S28" s="148"/>
      <c r="T28" s="148"/>
      <c r="U28" s="138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91"/>
    </row>
    <row r="29" spans="1:40" ht="23.1" customHeight="1">
      <c r="A29" s="136"/>
      <c r="B29" s="140">
        <v>205</v>
      </c>
      <c r="C29" s="143" t="s">
        <v>228</v>
      </c>
      <c r="D29" s="142" t="s">
        <v>244</v>
      </c>
      <c r="E29" s="141" t="s">
        <v>265</v>
      </c>
      <c r="F29" s="145">
        <v>7.48</v>
      </c>
      <c r="G29" s="148">
        <v>7.48</v>
      </c>
      <c r="H29" s="148">
        <v>7.48</v>
      </c>
      <c r="I29" s="148">
        <v>7.48</v>
      </c>
      <c r="J29" s="148"/>
      <c r="K29" s="150"/>
      <c r="L29" s="150"/>
      <c r="M29" s="150"/>
      <c r="N29" s="150"/>
      <c r="O29" s="150"/>
      <c r="P29" s="150"/>
      <c r="Q29" s="148"/>
      <c r="R29" s="148"/>
      <c r="S29" s="148"/>
      <c r="T29" s="148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1"/>
    </row>
    <row r="30" spans="1:40" ht="23.1" customHeight="1">
      <c r="B30" s="140">
        <v>205</v>
      </c>
      <c r="C30" s="143" t="s">
        <v>228</v>
      </c>
      <c r="D30" s="142" t="s">
        <v>244</v>
      </c>
      <c r="E30" s="141" t="s">
        <v>266</v>
      </c>
      <c r="F30" s="145">
        <v>0.1</v>
      </c>
      <c r="G30" s="148">
        <v>0.1</v>
      </c>
      <c r="H30" s="148">
        <v>0.1</v>
      </c>
      <c r="I30" s="148">
        <v>0.1</v>
      </c>
      <c r="J30" s="148"/>
      <c r="K30" s="149"/>
      <c r="L30" s="149"/>
      <c r="M30" s="149"/>
      <c r="N30" s="149"/>
      <c r="O30" s="149"/>
      <c r="P30" s="149"/>
      <c r="Q30" s="148"/>
      <c r="R30" s="148"/>
      <c r="S30" s="148"/>
      <c r="T30" s="148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</row>
    <row r="31" spans="1:40" ht="23.1" customHeight="1">
      <c r="B31" s="140">
        <v>205</v>
      </c>
      <c r="C31" s="143" t="s">
        <v>228</v>
      </c>
      <c r="D31" s="142" t="s">
        <v>244</v>
      </c>
      <c r="E31" s="141" t="s">
        <v>267</v>
      </c>
      <c r="F31" s="145">
        <v>19.260000000000002</v>
      </c>
      <c r="G31" s="148">
        <v>19.260000000000002</v>
      </c>
      <c r="H31" s="148">
        <v>19.260000000000002</v>
      </c>
      <c r="I31" s="148">
        <v>16.86</v>
      </c>
      <c r="J31" s="148">
        <v>2.4</v>
      </c>
      <c r="K31" s="149"/>
      <c r="L31" s="149"/>
      <c r="M31" s="149"/>
      <c r="N31" s="149"/>
      <c r="O31" s="149"/>
      <c r="P31" s="149"/>
      <c r="Q31" s="148"/>
      <c r="R31" s="148"/>
      <c r="S31" s="148"/>
      <c r="T31" s="148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</row>
    <row r="32" spans="1:40" ht="23.1" customHeight="1">
      <c r="B32" s="140">
        <v>205</v>
      </c>
      <c r="C32" s="143" t="s">
        <v>228</v>
      </c>
      <c r="D32" s="142" t="s">
        <v>244</v>
      </c>
      <c r="E32" s="141" t="s">
        <v>268</v>
      </c>
      <c r="F32" s="145">
        <v>43.29</v>
      </c>
      <c r="G32" s="145">
        <v>43.29</v>
      </c>
      <c r="H32" s="145">
        <v>43.29</v>
      </c>
      <c r="I32" s="145">
        <v>43.29</v>
      </c>
      <c r="J32" s="145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</row>
    <row r="33" spans="2:39" ht="23.1" customHeight="1">
      <c r="B33" s="140">
        <v>205</v>
      </c>
      <c r="C33" s="143" t="s">
        <v>228</v>
      </c>
      <c r="D33" s="142" t="s">
        <v>244</v>
      </c>
      <c r="E33" s="141" t="s">
        <v>269</v>
      </c>
      <c r="F33" s="145">
        <v>40.090000000000003</v>
      </c>
      <c r="G33" s="145">
        <v>40.090000000000003</v>
      </c>
      <c r="H33" s="145">
        <v>40.090000000000003</v>
      </c>
      <c r="I33" s="145">
        <v>40.090000000000003</v>
      </c>
      <c r="J33" s="145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</row>
    <row r="34" spans="2:39" ht="23.1" customHeight="1">
      <c r="B34" s="140">
        <v>210</v>
      </c>
      <c r="C34" s="143" t="s">
        <v>236</v>
      </c>
      <c r="D34" s="142" t="s">
        <v>244</v>
      </c>
      <c r="E34" s="141" t="s">
        <v>270</v>
      </c>
      <c r="F34" s="145">
        <v>3.2</v>
      </c>
      <c r="G34" s="145">
        <v>3.2</v>
      </c>
      <c r="H34" s="145">
        <v>3.2</v>
      </c>
      <c r="I34" s="145">
        <v>3.2</v>
      </c>
      <c r="J34" s="145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</row>
  </sheetData>
  <mergeCells count="24">
    <mergeCell ref="AK5:AM5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2:AM2"/>
    <mergeCell ref="B3:E3"/>
    <mergeCell ref="AL3:AM3"/>
    <mergeCell ref="B4:E4"/>
    <mergeCell ref="G4:P4"/>
    <mergeCell ref="Q4:Z4"/>
    <mergeCell ref="AA4:AM4"/>
  </mergeCells>
  <phoneticPr fontId="30" type="noConversion"/>
  <printOptions horizontalCentered="1"/>
  <pageMargins left="0.59027777777777801" right="0.59027777777777801" top="1.37777777777778" bottom="0.98402777777777795" header="0" footer="0"/>
  <pageSetup paperSize="9" scale="51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workbookViewId="0">
      <pane ySplit="6" topLeftCell="A7" activePane="bottomLeft" state="frozen"/>
      <selection pane="bottomLeft" activeCell="B3" sqref="B3:F3"/>
    </sheetView>
  </sheetViews>
  <sheetFormatPr defaultRowHeight="13.5"/>
  <cols>
    <col min="1" max="1" width="1.5" style="71" customWidth="1"/>
    <col min="2" max="4" width="6.125" style="71" customWidth="1"/>
    <col min="5" max="5" width="16.875" style="71" customWidth="1"/>
    <col min="6" max="6" width="41" style="71" customWidth="1"/>
    <col min="7" max="9" width="16.375" style="71" customWidth="1"/>
    <col min="10" max="10" width="1.5" style="71" customWidth="1"/>
    <col min="11" max="12" width="9.75" style="71" customWidth="1"/>
    <col min="13" max="16384" width="9" style="71"/>
  </cols>
  <sheetData>
    <row r="1" spans="1:10" ht="24.95" customHeight="1">
      <c r="A1" s="72"/>
      <c r="B1" s="51"/>
      <c r="C1" s="51"/>
      <c r="D1" s="51"/>
      <c r="E1" s="73"/>
      <c r="F1" s="73"/>
      <c r="G1" s="201" t="s">
        <v>131</v>
      </c>
      <c r="H1" s="201"/>
      <c r="I1" s="201"/>
      <c r="J1" s="75"/>
    </row>
    <row r="2" spans="1:10" ht="22.9" customHeight="1">
      <c r="A2" s="72"/>
      <c r="B2" s="194" t="s">
        <v>132</v>
      </c>
      <c r="C2" s="194"/>
      <c r="D2" s="194"/>
      <c r="E2" s="194"/>
      <c r="F2" s="194"/>
      <c r="G2" s="194"/>
      <c r="H2" s="194"/>
      <c r="I2" s="194"/>
      <c r="J2" s="75" t="s">
        <v>1</v>
      </c>
    </row>
    <row r="3" spans="1:10" ht="19.5" customHeight="1">
      <c r="A3" s="76"/>
      <c r="B3" s="195" t="s">
        <v>396</v>
      </c>
      <c r="C3" s="196"/>
      <c r="D3" s="196"/>
      <c r="E3" s="196"/>
      <c r="F3" s="196"/>
      <c r="G3" s="76"/>
      <c r="I3" s="90" t="s">
        <v>3</v>
      </c>
      <c r="J3" s="78"/>
    </row>
    <row r="4" spans="1:10" ht="24.4" customHeight="1">
      <c r="A4" s="73"/>
      <c r="B4" s="192" t="s">
        <v>6</v>
      </c>
      <c r="C4" s="192"/>
      <c r="D4" s="192"/>
      <c r="E4" s="192"/>
      <c r="F4" s="192"/>
      <c r="G4" s="192" t="s">
        <v>56</v>
      </c>
      <c r="H4" s="197" t="s">
        <v>133</v>
      </c>
      <c r="I4" s="197" t="s">
        <v>123</v>
      </c>
      <c r="J4" s="73"/>
    </row>
    <row r="5" spans="1:10" ht="24.4" customHeight="1">
      <c r="A5" s="73"/>
      <c r="B5" s="192" t="s">
        <v>76</v>
      </c>
      <c r="C5" s="192"/>
      <c r="D5" s="192"/>
      <c r="E5" s="192" t="s">
        <v>67</v>
      </c>
      <c r="F5" s="192" t="s">
        <v>68</v>
      </c>
      <c r="G5" s="192"/>
      <c r="H5" s="197"/>
      <c r="I5" s="197"/>
      <c r="J5" s="73"/>
    </row>
    <row r="6" spans="1:10" ht="24.4" customHeight="1">
      <c r="A6" s="79"/>
      <c r="B6" s="56" t="s">
        <v>77</v>
      </c>
      <c r="C6" s="56" t="s">
        <v>78</v>
      </c>
      <c r="D6" s="56" t="s">
        <v>79</v>
      </c>
      <c r="E6" s="192"/>
      <c r="F6" s="192"/>
      <c r="G6" s="192"/>
      <c r="H6" s="197"/>
      <c r="I6" s="197"/>
      <c r="J6" s="81"/>
    </row>
    <row r="7" spans="1:10" ht="22.9" customHeight="1">
      <c r="A7" s="82"/>
      <c r="B7" s="152"/>
      <c r="C7" s="152"/>
      <c r="D7" s="152"/>
      <c r="E7" s="152"/>
      <c r="F7" s="152" t="s">
        <v>69</v>
      </c>
      <c r="G7" s="153">
        <v>975.43</v>
      </c>
      <c r="H7" s="153">
        <v>975.43</v>
      </c>
      <c r="I7" s="153"/>
      <c r="J7" s="83"/>
    </row>
    <row r="8" spans="1:10" ht="22.9" customHeight="1">
      <c r="A8" s="82"/>
      <c r="B8" s="154"/>
      <c r="C8" s="154"/>
      <c r="D8" s="154"/>
      <c r="E8" s="154"/>
      <c r="F8" s="154" t="s">
        <v>20</v>
      </c>
      <c r="G8" s="155">
        <v>975.43</v>
      </c>
      <c r="H8" s="155">
        <v>975.43</v>
      </c>
      <c r="I8" s="155"/>
      <c r="J8" s="83"/>
    </row>
    <row r="9" spans="1:10" ht="22.9" customHeight="1">
      <c r="A9" s="82"/>
      <c r="B9" s="154"/>
      <c r="C9" s="154"/>
      <c r="D9" s="154"/>
      <c r="E9" s="154"/>
      <c r="F9" s="154" t="s">
        <v>271</v>
      </c>
      <c r="G9" s="155">
        <v>975.43</v>
      </c>
      <c r="H9" s="155">
        <v>975.43</v>
      </c>
      <c r="I9" s="155"/>
      <c r="J9" s="83"/>
    </row>
    <row r="10" spans="1:10" ht="22.9" customHeight="1">
      <c r="A10" s="82"/>
      <c r="B10" s="154" t="s">
        <v>227</v>
      </c>
      <c r="C10" s="154" t="s">
        <v>228</v>
      </c>
      <c r="D10" s="154" t="s">
        <v>228</v>
      </c>
      <c r="E10" s="154">
        <v>56001</v>
      </c>
      <c r="F10" s="154" t="s">
        <v>229</v>
      </c>
      <c r="G10" s="155">
        <v>765.42</v>
      </c>
      <c r="H10" s="156">
        <v>765.42</v>
      </c>
      <c r="I10" s="156"/>
      <c r="J10" s="83"/>
    </row>
    <row r="11" spans="1:10" ht="22.9" customHeight="1">
      <c r="A11" s="82"/>
      <c r="B11" s="154" t="s">
        <v>230</v>
      </c>
      <c r="C11" s="154" t="s">
        <v>231</v>
      </c>
      <c r="D11" s="154" t="s">
        <v>231</v>
      </c>
      <c r="E11" s="154">
        <v>56001</v>
      </c>
      <c r="F11" s="154" t="s">
        <v>232</v>
      </c>
      <c r="G11" s="155">
        <v>79.540000000000006</v>
      </c>
      <c r="H11" s="156">
        <v>79.540000000000006</v>
      </c>
      <c r="I11" s="156"/>
      <c r="J11" s="83"/>
    </row>
    <row r="12" spans="1:10" ht="22.9" customHeight="1">
      <c r="A12" s="82"/>
      <c r="B12" s="154" t="s">
        <v>230</v>
      </c>
      <c r="C12" s="154" t="s">
        <v>231</v>
      </c>
      <c r="D12" s="154" t="s">
        <v>233</v>
      </c>
      <c r="E12" s="154">
        <v>56001</v>
      </c>
      <c r="F12" s="154" t="s">
        <v>234</v>
      </c>
      <c r="G12" s="155">
        <v>5.38</v>
      </c>
      <c r="H12" s="156">
        <v>5.38</v>
      </c>
      <c r="I12" s="156"/>
      <c r="J12" s="83"/>
    </row>
    <row r="13" spans="1:10" ht="22.9" customHeight="1">
      <c r="A13" s="82"/>
      <c r="B13" s="154" t="s">
        <v>235</v>
      </c>
      <c r="C13" s="154" t="s">
        <v>236</v>
      </c>
      <c r="D13" s="154" t="s">
        <v>228</v>
      </c>
      <c r="E13" s="154">
        <v>56001</v>
      </c>
      <c r="F13" s="154" t="s">
        <v>237</v>
      </c>
      <c r="G13" s="155">
        <v>49.13</v>
      </c>
      <c r="H13" s="156">
        <v>49.13</v>
      </c>
      <c r="I13" s="156"/>
      <c r="J13" s="83"/>
    </row>
    <row r="14" spans="1:10" ht="22.9" customHeight="1">
      <c r="A14" s="82"/>
      <c r="B14" s="154" t="s">
        <v>235</v>
      </c>
      <c r="C14" s="154" t="s">
        <v>236</v>
      </c>
      <c r="D14" s="154" t="s">
        <v>238</v>
      </c>
      <c r="E14" s="154">
        <v>56001</v>
      </c>
      <c r="F14" s="154" t="s">
        <v>239</v>
      </c>
      <c r="G14" s="155">
        <v>7.68</v>
      </c>
      <c r="H14" s="156">
        <v>7.68</v>
      </c>
      <c r="I14" s="156"/>
      <c r="J14" s="83"/>
    </row>
    <row r="15" spans="1:10" ht="22.9" customHeight="1">
      <c r="A15" s="82"/>
      <c r="B15" s="154" t="s">
        <v>240</v>
      </c>
      <c r="C15" s="154" t="s">
        <v>228</v>
      </c>
      <c r="D15" s="154" t="s">
        <v>241</v>
      </c>
      <c r="E15" s="154">
        <v>56001</v>
      </c>
      <c r="F15" s="154" t="s">
        <v>242</v>
      </c>
      <c r="G15" s="155">
        <v>68.28</v>
      </c>
      <c r="H15" s="156">
        <v>68.28</v>
      </c>
      <c r="I15" s="156"/>
      <c r="J15" s="83"/>
    </row>
    <row r="16" spans="1:10" ht="22.9" customHeight="1">
      <c r="A16" s="82"/>
      <c r="B16" s="157"/>
      <c r="C16" s="157"/>
      <c r="D16" s="157"/>
      <c r="E16" s="157"/>
      <c r="F16" s="157"/>
      <c r="G16" s="158"/>
      <c r="H16" s="158"/>
      <c r="I16" s="158"/>
      <c r="J16" s="83"/>
    </row>
    <row r="17" spans="1:10" ht="22.9" customHeight="1">
      <c r="A17" s="82"/>
      <c r="B17" s="157"/>
      <c r="C17" s="157"/>
      <c r="D17" s="157"/>
      <c r="E17" s="157"/>
      <c r="F17" s="157"/>
      <c r="G17" s="158"/>
      <c r="H17" s="158"/>
      <c r="I17" s="158"/>
      <c r="J17" s="83"/>
    </row>
    <row r="18" spans="1:10" ht="9.75" customHeight="1">
      <c r="A18" s="84"/>
      <c r="B18" s="85"/>
      <c r="C18" s="85"/>
      <c r="D18" s="85"/>
      <c r="E18" s="85"/>
      <c r="F18" s="84"/>
      <c r="G18" s="84"/>
      <c r="H18" s="84"/>
      <c r="I18" s="84"/>
      <c r="J18" s="86"/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honeticPr fontId="30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pane ySplit="6" topLeftCell="A21" activePane="bottomLeft" state="frozen"/>
      <selection pane="bottomLeft" activeCell="B3" sqref="B3:E3"/>
    </sheetView>
  </sheetViews>
  <sheetFormatPr defaultRowHeight="13.5"/>
  <cols>
    <col min="1" max="1" width="1.5" style="71" customWidth="1"/>
    <col min="2" max="3" width="6.125" style="71" customWidth="1"/>
    <col min="4" max="4" width="24.375" style="71" customWidth="1"/>
    <col min="5" max="5" width="41" style="71" customWidth="1"/>
    <col min="6" max="8" width="17.375" style="71" customWidth="1"/>
    <col min="9" max="9" width="1.5" style="71" customWidth="1"/>
    <col min="10" max="10" width="9.75" style="71" customWidth="1"/>
    <col min="11" max="16384" width="9" style="71"/>
  </cols>
  <sheetData>
    <row r="1" spans="1:9" ht="24.95" customHeight="1">
      <c r="A1" s="87"/>
      <c r="B1" s="51"/>
      <c r="C1" s="51"/>
      <c r="D1" s="88"/>
      <c r="E1" s="88"/>
      <c r="F1" s="72"/>
      <c r="G1" s="72"/>
      <c r="H1" s="89" t="s">
        <v>134</v>
      </c>
      <c r="I1" s="91"/>
    </row>
    <row r="2" spans="1:9" ht="22.9" customHeight="1">
      <c r="A2" s="72"/>
      <c r="B2" s="194" t="s">
        <v>135</v>
      </c>
      <c r="C2" s="194"/>
      <c r="D2" s="194"/>
      <c r="E2" s="194"/>
      <c r="F2" s="194"/>
      <c r="G2" s="194"/>
      <c r="H2" s="194"/>
      <c r="I2" s="91"/>
    </row>
    <row r="3" spans="1:9" ht="19.5" customHeight="1">
      <c r="A3" s="76"/>
      <c r="B3" s="195" t="s">
        <v>396</v>
      </c>
      <c r="C3" s="196"/>
      <c r="D3" s="196"/>
      <c r="E3" s="196"/>
      <c r="G3" s="76"/>
      <c r="H3" s="90" t="s">
        <v>3</v>
      </c>
      <c r="I3" s="91"/>
    </row>
    <row r="4" spans="1:9" ht="24.4" customHeight="1">
      <c r="A4" s="75"/>
      <c r="B4" s="192" t="s">
        <v>6</v>
      </c>
      <c r="C4" s="192"/>
      <c r="D4" s="192"/>
      <c r="E4" s="192"/>
      <c r="F4" s="192" t="s">
        <v>72</v>
      </c>
      <c r="G4" s="192"/>
      <c r="H4" s="192"/>
      <c r="I4" s="91"/>
    </row>
    <row r="5" spans="1:9" ht="24.4" customHeight="1">
      <c r="A5" s="75"/>
      <c r="B5" s="192" t="s">
        <v>76</v>
      </c>
      <c r="C5" s="192"/>
      <c r="D5" s="192" t="s">
        <v>67</v>
      </c>
      <c r="E5" s="192" t="s">
        <v>68</v>
      </c>
      <c r="F5" s="192" t="s">
        <v>56</v>
      </c>
      <c r="G5" s="192" t="s">
        <v>136</v>
      </c>
      <c r="H5" s="192" t="s">
        <v>137</v>
      </c>
      <c r="I5" s="91"/>
    </row>
    <row r="6" spans="1:9" ht="24.4" customHeight="1">
      <c r="A6" s="73"/>
      <c r="B6" s="56" t="s">
        <v>77</v>
      </c>
      <c r="C6" s="56" t="s">
        <v>78</v>
      </c>
      <c r="D6" s="192"/>
      <c r="E6" s="192"/>
      <c r="F6" s="192"/>
      <c r="G6" s="192"/>
      <c r="H6" s="192"/>
      <c r="I6" s="91"/>
    </row>
    <row r="7" spans="1:9" ht="22.9" customHeight="1">
      <c r="A7" s="75"/>
      <c r="B7" s="159"/>
      <c r="C7" s="159"/>
      <c r="D7" s="159"/>
      <c r="E7" s="159" t="s">
        <v>69</v>
      </c>
      <c r="F7" s="160">
        <v>967.15</v>
      </c>
      <c r="G7" s="160">
        <v>890.82</v>
      </c>
      <c r="H7" s="160">
        <v>76.33</v>
      </c>
      <c r="I7" s="91"/>
    </row>
    <row r="8" spans="1:9" ht="22.9" customHeight="1">
      <c r="A8" s="75"/>
      <c r="B8" s="161" t="s">
        <v>20</v>
      </c>
      <c r="C8" s="161" t="s">
        <v>20</v>
      </c>
      <c r="D8" s="162"/>
      <c r="E8" s="162" t="s">
        <v>20</v>
      </c>
      <c r="F8" s="163">
        <v>967.15</v>
      </c>
      <c r="G8" s="163">
        <v>890.82</v>
      </c>
      <c r="H8" s="163">
        <v>76.33</v>
      </c>
      <c r="I8" s="91"/>
    </row>
    <row r="9" spans="1:9" ht="22.9" customHeight="1">
      <c r="A9" s="75"/>
      <c r="B9" s="161" t="s">
        <v>20</v>
      </c>
      <c r="C9" s="161" t="s">
        <v>20</v>
      </c>
      <c r="D9" s="162" t="s">
        <v>225</v>
      </c>
      <c r="E9" s="162" t="s">
        <v>226</v>
      </c>
      <c r="F9" s="163">
        <v>967.15</v>
      </c>
      <c r="G9" s="163">
        <v>890.82</v>
      </c>
      <c r="H9" s="163">
        <v>76.33</v>
      </c>
      <c r="I9" s="91"/>
    </row>
    <row r="10" spans="1:9" ht="22.9" customHeight="1">
      <c r="A10" s="75"/>
      <c r="B10" s="161" t="s">
        <v>20</v>
      </c>
      <c r="C10" s="161" t="s">
        <v>20</v>
      </c>
      <c r="D10" s="162" t="s">
        <v>272</v>
      </c>
      <c r="E10" s="162" t="s">
        <v>273</v>
      </c>
      <c r="F10" s="163">
        <v>847.53</v>
      </c>
      <c r="G10" s="163">
        <v>847.53</v>
      </c>
      <c r="H10" s="163"/>
      <c r="I10" s="91"/>
    </row>
    <row r="11" spans="1:9" ht="22.9" customHeight="1">
      <c r="A11" s="75"/>
      <c r="B11" s="161" t="s">
        <v>274</v>
      </c>
      <c r="C11" s="161" t="s">
        <v>275</v>
      </c>
      <c r="D11" s="162" t="s">
        <v>276</v>
      </c>
      <c r="E11" s="162" t="s">
        <v>277</v>
      </c>
      <c r="F11" s="163">
        <v>249.22</v>
      </c>
      <c r="G11" s="163">
        <v>249.22</v>
      </c>
      <c r="H11" s="163"/>
      <c r="I11" s="91"/>
    </row>
    <row r="12" spans="1:9" ht="22.9" customHeight="1">
      <c r="A12" s="75"/>
      <c r="B12" s="161" t="s">
        <v>274</v>
      </c>
      <c r="C12" s="161" t="s">
        <v>278</v>
      </c>
      <c r="D12" s="162" t="s">
        <v>279</v>
      </c>
      <c r="E12" s="162" t="s">
        <v>280</v>
      </c>
      <c r="F12" s="163">
        <v>29.16</v>
      </c>
      <c r="G12" s="163">
        <v>29.16</v>
      </c>
      <c r="H12" s="163"/>
      <c r="I12" s="91"/>
    </row>
    <row r="13" spans="1:9" ht="22.9" customHeight="1">
      <c r="A13" s="75"/>
      <c r="B13" s="161" t="s">
        <v>274</v>
      </c>
      <c r="C13" s="161" t="s">
        <v>281</v>
      </c>
      <c r="D13" s="162" t="s">
        <v>282</v>
      </c>
      <c r="E13" s="162" t="s">
        <v>283</v>
      </c>
      <c r="F13" s="163">
        <v>344.24</v>
      </c>
      <c r="G13" s="163">
        <v>344.24</v>
      </c>
      <c r="H13" s="163"/>
      <c r="I13" s="91"/>
    </row>
    <row r="14" spans="1:9" ht="22.9" customHeight="1">
      <c r="A14" s="75"/>
      <c r="B14" s="161" t="s">
        <v>274</v>
      </c>
      <c r="C14" s="161" t="s">
        <v>284</v>
      </c>
      <c r="D14" s="162" t="s">
        <v>285</v>
      </c>
      <c r="E14" s="162" t="s">
        <v>286</v>
      </c>
      <c r="F14" s="163">
        <v>78.11</v>
      </c>
      <c r="G14" s="163">
        <v>78.11</v>
      </c>
      <c r="H14" s="163"/>
      <c r="I14" s="91"/>
    </row>
    <row r="15" spans="1:9" ht="22.9" customHeight="1">
      <c r="A15" s="75"/>
      <c r="B15" s="161" t="s">
        <v>274</v>
      </c>
      <c r="C15" s="161" t="s">
        <v>287</v>
      </c>
      <c r="D15" s="162" t="s">
        <v>288</v>
      </c>
      <c r="E15" s="162" t="s">
        <v>289</v>
      </c>
      <c r="F15" s="163">
        <v>5.38</v>
      </c>
      <c r="G15" s="163">
        <v>5.38</v>
      </c>
      <c r="H15" s="163"/>
      <c r="I15" s="91"/>
    </row>
    <row r="16" spans="1:9" ht="23.1" customHeight="1">
      <c r="A16" s="75"/>
      <c r="B16" s="161" t="s">
        <v>274</v>
      </c>
      <c r="C16" s="161" t="s">
        <v>290</v>
      </c>
      <c r="D16" s="162" t="s">
        <v>291</v>
      </c>
      <c r="E16" s="162" t="s">
        <v>292</v>
      </c>
      <c r="F16" s="163">
        <v>47.94</v>
      </c>
      <c r="G16" s="163">
        <v>47.94</v>
      </c>
      <c r="H16" s="163"/>
      <c r="I16" s="91"/>
    </row>
    <row r="17" spans="1:9" ht="23.1" customHeight="1">
      <c r="A17" s="136"/>
      <c r="B17" s="161" t="s">
        <v>274</v>
      </c>
      <c r="C17" s="161" t="s">
        <v>293</v>
      </c>
      <c r="D17" s="162" t="s">
        <v>294</v>
      </c>
      <c r="E17" s="162" t="s">
        <v>295</v>
      </c>
      <c r="F17" s="163">
        <v>4.4800000000000004</v>
      </c>
      <c r="G17" s="163">
        <v>4.4800000000000004</v>
      </c>
      <c r="H17" s="163"/>
      <c r="I17" s="151"/>
    </row>
    <row r="18" spans="1:9" ht="23.1" customHeight="1">
      <c r="B18" s="161" t="s">
        <v>274</v>
      </c>
      <c r="C18" s="161" t="s">
        <v>296</v>
      </c>
      <c r="D18" s="162" t="s">
        <v>297</v>
      </c>
      <c r="E18" s="162" t="s">
        <v>298</v>
      </c>
      <c r="F18" s="163">
        <v>11.21</v>
      </c>
      <c r="G18" s="163">
        <v>11.21</v>
      </c>
      <c r="H18" s="163"/>
    </row>
    <row r="19" spans="1:9" ht="23.1" customHeight="1">
      <c r="B19" s="161" t="s">
        <v>274</v>
      </c>
      <c r="C19" s="161" t="s">
        <v>299</v>
      </c>
      <c r="D19" s="162" t="s">
        <v>300</v>
      </c>
      <c r="E19" s="162" t="s">
        <v>301</v>
      </c>
      <c r="F19" s="163">
        <v>68.28</v>
      </c>
      <c r="G19" s="163">
        <v>68.28</v>
      </c>
      <c r="H19" s="163"/>
    </row>
    <row r="20" spans="1:9" ht="23.1" customHeight="1">
      <c r="B20" s="161" t="s">
        <v>274</v>
      </c>
      <c r="C20" s="161" t="s">
        <v>302</v>
      </c>
      <c r="D20" s="162" t="s">
        <v>303</v>
      </c>
      <c r="E20" s="162" t="s">
        <v>304</v>
      </c>
      <c r="F20" s="163">
        <v>9.52</v>
      </c>
      <c r="G20" s="163">
        <v>9.52</v>
      </c>
      <c r="H20" s="163"/>
    </row>
    <row r="21" spans="1:9" ht="23.1" customHeight="1">
      <c r="B21" s="161" t="s">
        <v>20</v>
      </c>
      <c r="C21" s="161" t="s">
        <v>20</v>
      </c>
      <c r="D21" s="162" t="s">
        <v>305</v>
      </c>
      <c r="E21" s="162" t="s">
        <v>306</v>
      </c>
      <c r="F21" s="163">
        <v>76.33</v>
      </c>
      <c r="G21" s="163"/>
      <c r="H21" s="163">
        <v>76.33</v>
      </c>
    </row>
    <row r="22" spans="1:9" ht="23.1" customHeight="1">
      <c r="B22" s="161" t="s">
        <v>307</v>
      </c>
      <c r="C22" s="161" t="s">
        <v>275</v>
      </c>
      <c r="D22" s="162" t="s">
        <v>308</v>
      </c>
      <c r="E22" s="162" t="s">
        <v>309</v>
      </c>
      <c r="F22" s="163">
        <v>14.15</v>
      </c>
      <c r="G22" s="163"/>
      <c r="H22" s="163">
        <v>14.15</v>
      </c>
    </row>
    <row r="23" spans="1:9" ht="23.1" customHeight="1">
      <c r="B23" s="161" t="s">
        <v>307</v>
      </c>
      <c r="C23" s="161" t="s">
        <v>310</v>
      </c>
      <c r="D23" s="162" t="s">
        <v>311</v>
      </c>
      <c r="E23" s="162" t="s">
        <v>312</v>
      </c>
      <c r="F23" s="163">
        <v>2.66</v>
      </c>
      <c r="G23" s="163"/>
      <c r="H23" s="163">
        <v>2.66</v>
      </c>
    </row>
    <row r="24" spans="1:9" ht="23.1" customHeight="1">
      <c r="B24" s="161" t="s">
        <v>307</v>
      </c>
      <c r="C24" s="161" t="s">
        <v>313</v>
      </c>
      <c r="D24" s="162" t="s">
        <v>314</v>
      </c>
      <c r="E24" s="162" t="s">
        <v>315</v>
      </c>
      <c r="F24" s="163">
        <v>5</v>
      </c>
      <c r="G24" s="163"/>
      <c r="H24" s="163">
        <v>5</v>
      </c>
    </row>
    <row r="25" spans="1:9" ht="23.1" customHeight="1">
      <c r="B25" s="161" t="s">
        <v>307</v>
      </c>
      <c r="C25" s="161" t="s">
        <v>281</v>
      </c>
      <c r="D25" s="162" t="s">
        <v>316</v>
      </c>
      <c r="E25" s="162" t="s">
        <v>317</v>
      </c>
      <c r="F25" s="163">
        <v>2</v>
      </c>
      <c r="G25" s="163"/>
      <c r="H25" s="163">
        <v>2</v>
      </c>
    </row>
    <row r="26" spans="1:9" ht="23.1" customHeight="1">
      <c r="B26" s="161" t="s">
        <v>307</v>
      </c>
      <c r="C26" s="161" t="s">
        <v>318</v>
      </c>
      <c r="D26" s="162" t="s">
        <v>319</v>
      </c>
      <c r="E26" s="162" t="s">
        <v>320</v>
      </c>
      <c r="F26" s="163">
        <v>5.4</v>
      </c>
      <c r="G26" s="163"/>
      <c r="H26" s="163">
        <v>5.4</v>
      </c>
    </row>
    <row r="27" spans="1:9" ht="23.1" customHeight="1">
      <c r="B27" s="161" t="s">
        <v>307</v>
      </c>
      <c r="C27" s="161" t="s">
        <v>321</v>
      </c>
      <c r="D27" s="162" t="s">
        <v>322</v>
      </c>
      <c r="E27" s="162" t="s">
        <v>323</v>
      </c>
      <c r="F27" s="163">
        <v>10.09</v>
      </c>
      <c r="G27" s="163"/>
      <c r="H27" s="163">
        <v>10.09</v>
      </c>
    </row>
    <row r="28" spans="1:9" ht="23.1" customHeight="1">
      <c r="B28" s="161" t="s">
        <v>307</v>
      </c>
      <c r="C28" s="161" t="s">
        <v>324</v>
      </c>
      <c r="D28" s="162" t="s">
        <v>325</v>
      </c>
      <c r="E28" s="162" t="s">
        <v>326</v>
      </c>
      <c r="F28" s="163">
        <v>12.59</v>
      </c>
      <c r="G28" s="163"/>
      <c r="H28" s="163">
        <v>12.59</v>
      </c>
    </row>
    <row r="29" spans="1:9" ht="23.1" customHeight="1">
      <c r="B29" s="161" t="s">
        <v>307</v>
      </c>
      <c r="C29" s="161" t="s">
        <v>327</v>
      </c>
      <c r="D29" s="162" t="s">
        <v>328</v>
      </c>
      <c r="E29" s="162" t="s">
        <v>329</v>
      </c>
      <c r="F29" s="163">
        <v>7.48</v>
      </c>
      <c r="G29" s="163"/>
      <c r="H29" s="163">
        <v>7.48</v>
      </c>
    </row>
    <row r="30" spans="1:9" ht="23.1" customHeight="1">
      <c r="B30" s="161" t="s">
        <v>307</v>
      </c>
      <c r="C30" s="161" t="s">
        <v>330</v>
      </c>
      <c r="D30" s="162" t="s">
        <v>331</v>
      </c>
      <c r="E30" s="162" t="s">
        <v>332</v>
      </c>
      <c r="F30" s="163">
        <v>0.1</v>
      </c>
      <c r="G30" s="163"/>
      <c r="H30" s="163">
        <v>0.1</v>
      </c>
    </row>
    <row r="31" spans="1:9" ht="23.1" customHeight="1">
      <c r="B31" s="161" t="s">
        <v>307</v>
      </c>
      <c r="C31" s="161" t="s">
        <v>302</v>
      </c>
      <c r="D31" s="162" t="s">
        <v>333</v>
      </c>
      <c r="E31" s="162" t="s">
        <v>334</v>
      </c>
      <c r="F31" s="163">
        <v>16.86</v>
      </c>
      <c r="G31" s="163"/>
      <c r="H31" s="163">
        <v>16.86</v>
      </c>
    </row>
    <row r="32" spans="1:9" ht="23.1" customHeight="1">
      <c r="B32" s="161" t="s">
        <v>20</v>
      </c>
      <c r="C32" s="161" t="s">
        <v>20</v>
      </c>
      <c r="D32" s="162" t="s">
        <v>335</v>
      </c>
      <c r="E32" s="162" t="s">
        <v>336</v>
      </c>
      <c r="F32" s="163">
        <v>43.29</v>
      </c>
      <c r="G32" s="163">
        <v>43.29</v>
      </c>
      <c r="H32" s="163"/>
    </row>
    <row r="33" spans="2:8" ht="23.1" customHeight="1">
      <c r="B33" s="161" t="s">
        <v>337</v>
      </c>
      <c r="C33" s="161" t="s">
        <v>278</v>
      </c>
      <c r="D33" s="162" t="s">
        <v>338</v>
      </c>
      <c r="E33" s="162" t="s">
        <v>339</v>
      </c>
      <c r="F33" s="163">
        <v>40.090000000000003</v>
      </c>
      <c r="G33" s="163">
        <v>40.090000000000003</v>
      </c>
      <c r="H33" s="163"/>
    </row>
    <row r="34" spans="2:8" ht="23.1" customHeight="1">
      <c r="B34" s="161" t="s">
        <v>337</v>
      </c>
      <c r="C34" s="161" t="s">
        <v>281</v>
      </c>
      <c r="D34" s="162" t="s">
        <v>340</v>
      </c>
      <c r="E34" s="162" t="s">
        <v>341</v>
      </c>
      <c r="F34" s="163">
        <v>3.2</v>
      </c>
      <c r="G34" s="163">
        <v>3.2</v>
      </c>
      <c r="H34" s="163"/>
    </row>
  </sheetData>
  <mergeCells count="10"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honeticPr fontId="30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pane ySplit="5" topLeftCell="A6" activePane="bottomLeft" state="frozen"/>
      <selection pane="bottomLeft" activeCell="B3" sqref="B3:F3"/>
    </sheetView>
  </sheetViews>
  <sheetFormatPr defaultRowHeight="13.5"/>
  <cols>
    <col min="1" max="1" width="1.5" style="71" customWidth="1"/>
    <col min="2" max="4" width="6.625" style="71" customWidth="1"/>
    <col min="5" max="5" width="26.625" style="71" customWidth="1"/>
    <col min="6" max="6" width="48.625" style="71" customWidth="1"/>
    <col min="7" max="7" width="26.625" style="71" customWidth="1"/>
    <col min="8" max="8" width="1.5" style="71" customWidth="1"/>
    <col min="9" max="10" width="9.75" style="71" customWidth="1"/>
    <col min="11" max="16384" width="9" style="71"/>
  </cols>
  <sheetData>
    <row r="1" spans="1:8" ht="24.95" customHeight="1">
      <c r="A1" s="72"/>
      <c r="B1" s="51"/>
      <c r="C1" s="51"/>
      <c r="D1" s="51"/>
      <c r="E1" s="73"/>
      <c r="F1" s="73"/>
      <c r="G1" s="74" t="s">
        <v>138</v>
      </c>
      <c r="H1" s="75"/>
    </row>
    <row r="2" spans="1:8" ht="22.9" customHeight="1">
      <c r="A2" s="72"/>
      <c r="B2" s="194" t="s">
        <v>139</v>
      </c>
      <c r="C2" s="194"/>
      <c r="D2" s="194"/>
      <c r="E2" s="194"/>
      <c r="F2" s="194"/>
      <c r="G2" s="194"/>
      <c r="H2" s="75" t="s">
        <v>1</v>
      </c>
    </row>
    <row r="3" spans="1:8" ht="19.5" customHeight="1">
      <c r="A3" s="76"/>
      <c r="B3" s="195" t="s">
        <v>396</v>
      </c>
      <c r="C3" s="196"/>
      <c r="D3" s="196"/>
      <c r="E3" s="196"/>
      <c r="F3" s="196"/>
      <c r="G3" s="77" t="s">
        <v>3</v>
      </c>
      <c r="H3" s="78"/>
    </row>
    <row r="4" spans="1:8" ht="24.4" customHeight="1">
      <c r="A4" s="79"/>
      <c r="B4" s="192" t="s">
        <v>76</v>
      </c>
      <c r="C4" s="192"/>
      <c r="D4" s="192"/>
      <c r="E4" s="192" t="s">
        <v>67</v>
      </c>
      <c r="F4" s="192" t="s">
        <v>68</v>
      </c>
      <c r="G4" s="192" t="s">
        <v>140</v>
      </c>
      <c r="H4" s="80"/>
    </row>
    <row r="5" spans="1:8" ht="24.4" customHeight="1">
      <c r="A5" s="79"/>
      <c r="B5" s="56" t="s">
        <v>77</v>
      </c>
      <c r="C5" s="56" t="s">
        <v>78</v>
      </c>
      <c r="D5" s="56" t="s">
        <v>79</v>
      </c>
      <c r="E5" s="192"/>
      <c r="F5" s="192"/>
      <c r="G5" s="192"/>
      <c r="H5" s="81"/>
    </row>
    <row r="6" spans="1:8" ht="22.9" customHeight="1">
      <c r="A6" s="82"/>
      <c r="B6" s="164"/>
      <c r="C6" s="164"/>
      <c r="D6" s="164"/>
      <c r="E6" s="164"/>
      <c r="F6" s="164" t="s">
        <v>69</v>
      </c>
      <c r="G6" s="165">
        <v>8.2799999999999994</v>
      </c>
      <c r="H6" s="83"/>
    </row>
    <row r="7" spans="1:8" ht="22.9" customHeight="1">
      <c r="A7" s="82"/>
      <c r="B7" s="166"/>
      <c r="C7" s="166"/>
      <c r="D7" s="166"/>
      <c r="E7" s="166"/>
      <c r="F7" s="166" t="s">
        <v>20</v>
      </c>
      <c r="G7" s="167">
        <v>8.2799999999999994</v>
      </c>
      <c r="H7" s="83"/>
    </row>
    <row r="8" spans="1:8" ht="22.9" customHeight="1">
      <c r="A8" s="82"/>
      <c r="B8" s="166"/>
      <c r="C8" s="166"/>
      <c r="D8" s="166"/>
      <c r="E8" s="166"/>
      <c r="F8" s="166" t="s">
        <v>226</v>
      </c>
      <c r="G8" s="167">
        <v>8.2799999999999994</v>
      </c>
      <c r="H8" s="83"/>
    </row>
    <row r="9" spans="1:8" ht="22.9" customHeight="1">
      <c r="A9" s="82"/>
      <c r="B9" s="166"/>
      <c r="C9" s="166"/>
      <c r="D9" s="166"/>
      <c r="E9" s="166"/>
      <c r="F9" s="166" t="s">
        <v>229</v>
      </c>
      <c r="G9" s="167">
        <v>8.2799999999999994</v>
      </c>
      <c r="H9" s="83"/>
    </row>
    <row r="10" spans="1:8" ht="22.9" customHeight="1">
      <c r="A10" s="82"/>
      <c r="B10" s="166" t="s">
        <v>227</v>
      </c>
      <c r="C10" s="166" t="s">
        <v>228</v>
      </c>
      <c r="D10" s="166" t="s">
        <v>228</v>
      </c>
      <c r="E10" s="166" t="s">
        <v>225</v>
      </c>
      <c r="F10" s="166" t="s">
        <v>342</v>
      </c>
      <c r="G10" s="168">
        <v>2.4</v>
      </c>
      <c r="H10" s="83"/>
    </row>
    <row r="11" spans="1:8" ht="22.9" customHeight="1">
      <c r="A11" s="82"/>
      <c r="B11" s="166" t="s">
        <v>227</v>
      </c>
      <c r="C11" s="166" t="s">
        <v>228</v>
      </c>
      <c r="D11" s="166" t="s">
        <v>228</v>
      </c>
      <c r="E11" s="166" t="s">
        <v>225</v>
      </c>
      <c r="F11" s="166" t="s">
        <v>343</v>
      </c>
      <c r="G11" s="168">
        <v>2.4</v>
      </c>
      <c r="H11" s="83"/>
    </row>
    <row r="12" spans="1:8" ht="22.9" customHeight="1">
      <c r="A12" s="82"/>
      <c r="B12" s="166" t="s">
        <v>227</v>
      </c>
      <c r="C12" s="166" t="s">
        <v>228</v>
      </c>
      <c r="D12" s="166" t="s">
        <v>228</v>
      </c>
      <c r="E12" s="166" t="s">
        <v>225</v>
      </c>
      <c r="F12" s="166" t="s">
        <v>344</v>
      </c>
      <c r="G12" s="168">
        <v>3.48</v>
      </c>
      <c r="H12" s="83"/>
    </row>
    <row r="13" spans="1:8" ht="22.9" customHeight="1">
      <c r="A13" s="82"/>
      <c r="B13" s="157"/>
      <c r="C13" s="157"/>
      <c r="D13" s="157"/>
      <c r="E13" s="157"/>
      <c r="F13" s="157"/>
      <c r="G13" s="158"/>
      <c r="H13" s="83"/>
    </row>
    <row r="14" spans="1:8" ht="22.9" customHeight="1">
      <c r="A14" s="82"/>
      <c r="B14" s="157"/>
      <c r="C14" s="157"/>
      <c r="D14" s="157"/>
      <c r="E14" s="157"/>
      <c r="F14" s="157"/>
      <c r="G14" s="158"/>
      <c r="H14" s="83"/>
    </row>
    <row r="15" spans="1:8" ht="22.9" customHeight="1">
      <c r="A15" s="79"/>
      <c r="B15" s="169"/>
      <c r="C15" s="169"/>
      <c r="D15" s="169"/>
      <c r="E15" s="169"/>
      <c r="F15" s="169" t="s">
        <v>20</v>
      </c>
      <c r="G15" s="170"/>
      <c r="H15" s="80"/>
    </row>
    <row r="16" spans="1:8" ht="22.9" customHeight="1">
      <c r="A16" s="79"/>
      <c r="B16" s="169"/>
      <c r="C16" s="169"/>
      <c r="D16" s="169"/>
      <c r="E16" s="169"/>
      <c r="F16" s="169" t="s">
        <v>20</v>
      </c>
      <c r="G16" s="170"/>
      <c r="H16" s="80"/>
    </row>
    <row r="17" spans="1:8" ht="22.9" customHeight="1">
      <c r="A17" s="79"/>
      <c r="B17" s="169"/>
      <c r="C17" s="169"/>
      <c r="D17" s="169"/>
      <c r="E17" s="169"/>
      <c r="F17" s="169" t="s">
        <v>80</v>
      </c>
      <c r="G17" s="170"/>
      <c r="H17" s="81"/>
    </row>
    <row r="18" spans="1:8" ht="22.9" customHeight="1">
      <c r="A18" s="79"/>
      <c r="B18" s="169"/>
      <c r="C18" s="169"/>
      <c r="D18" s="169"/>
      <c r="E18" s="169"/>
      <c r="F18" s="169" t="s">
        <v>141</v>
      </c>
      <c r="G18" s="170"/>
      <c r="H18" s="81"/>
    </row>
    <row r="19" spans="1:8" ht="9.75" customHeight="1">
      <c r="A19" s="84"/>
      <c r="B19" s="85"/>
      <c r="C19" s="85"/>
      <c r="D19" s="85"/>
      <c r="E19" s="85"/>
      <c r="F19" s="84"/>
      <c r="G19" s="84"/>
      <c r="H19" s="86"/>
    </row>
  </sheetData>
  <mergeCells count="6">
    <mergeCell ref="B2:G2"/>
    <mergeCell ref="B3:F3"/>
    <mergeCell ref="B4:D4"/>
    <mergeCell ref="E4:E5"/>
    <mergeCell ref="F4:F5"/>
    <mergeCell ref="G4:G5"/>
  </mergeCells>
  <phoneticPr fontId="30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workbookViewId="0">
      <pane ySplit="6" topLeftCell="A7" activePane="bottomLeft" state="frozen"/>
      <selection pane="bottomLeft" activeCell="B3" sqref="B3:C3"/>
    </sheetView>
  </sheetViews>
  <sheetFormatPr defaultRowHeight="13.5"/>
  <cols>
    <col min="1" max="1" width="1.5" customWidth="1"/>
    <col min="2" max="2" width="11.875" customWidth="1"/>
    <col min="3" max="3" width="28.875" customWidth="1"/>
    <col min="4" max="9" width="14.75" customWidth="1"/>
    <col min="10" max="10" width="1.5" customWidth="1"/>
    <col min="11" max="11" width="9.75" customWidth="1"/>
  </cols>
  <sheetData>
    <row r="1" spans="1:10" ht="24.95" customHeight="1">
      <c r="A1" s="50"/>
      <c r="B1" s="51"/>
      <c r="C1" s="52"/>
      <c r="D1" s="53"/>
      <c r="E1" s="53"/>
      <c r="F1" s="53"/>
      <c r="G1" s="53"/>
      <c r="H1" s="53"/>
      <c r="I1" s="63" t="s">
        <v>142</v>
      </c>
      <c r="J1" s="55"/>
    </row>
    <row r="2" spans="1:10" ht="22.9" customHeight="1">
      <c r="A2" s="50"/>
      <c r="B2" s="204" t="s">
        <v>143</v>
      </c>
      <c r="C2" s="204"/>
      <c r="D2" s="204"/>
      <c r="E2" s="204"/>
      <c r="F2" s="204"/>
      <c r="G2" s="204"/>
      <c r="H2" s="204"/>
      <c r="I2" s="204"/>
      <c r="J2" s="55" t="s">
        <v>1</v>
      </c>
    </row>
    <row r="3" spans="1:10" ht="19.5" customHeight="1">
      <c r="A3" s="54"/>
      <c r="B3" s="205" t="s">
        <v>396</v>
      </c>
      <c r="C3" s="206"/>
      <c r="D3" s="64"/>
      <c r="E3" s="64"/>
      <c r="F3" s="64"/>
      <c r="G3" s="64"/>
      <c r="H3" s="64"/>
      <c r="I3" s="64" t="s">
        <v>3</v>
      </c>
      <c r="J3" s="65"/>
    </row>
    <row r="4" spans="1:10" ht="24.4" customHeight="1">
      <c r="A4" s="55"/>
      <c r="B4" s="192" t="s">
        <v>144</v>
      </c>
      <c r="C4" s="192" t="s">
        <v>68</v>
      </c>
      <c r="D4" s="192" t="s">
        <v>145</v>
      </c>
      <c r="E4" s="192"/>
      <c r="F4" s="192"/>
      <c r="G4" s="192"/>
      <c r="H4" s="192"/>
      <c r="I4" s="192"/>
      <c r="J4" s="66"/>
    </row>
    <row r="5" spans="1:10" ht="24.4" customHeight="1">
      <c r="A5" s="57"/>
      <c r="B5" s="192"/>
      <c r="C5" s="192"/>
      <c r="D5" s="192" t="s">
        <v>56</v>
      </c>
      <c r="E5" s="197" t="s">
        <v>146</v>
      </c>
      <c r="F5" s="192" t="s">
        <v>147</v>
      </c>
      <c r="G5" s="192"/>
      <c r="H5" s="192"/>
      <c r="I5" s="192" t="s">
        <v>148</v>
      </c>
      <c r="J5" s="66"/>
    </row>
    <row r="6" spans="1:10" ht="24.4" customHeight="1">
      <c r="A6" s="57"/>
      <c r="B6" s="192"/>
      <c r="C6" s="192"/>
      <c r="D6" s="192"/>
      <c r="E6" s="197"/>
      <c r="F6" s="56" t="s">
        <v>128</v>
      </c>
      <c r="G6" s="56" t="s">
        <v>149</v>
      </c>
      <c r="H6" s="56" t="s">
        <v>150</v>
      </c>
      <c r="I6" s="192"/>
      <c r="J6" s="67"/>
    </row>
    <row r="7" spans="1:10" ht="22.9" customHeight="1">
      <c r="A7" s="58"/>
      <c r="B7" s="56"/>
      <c r="C7" s="56" t="s">
        <v>69</v>
      </c>
      <c r="D7" s="59"/>
      <c r="E7" s="59"/>
      <c r="F7" s="59"/>
      <c r="G7" s="59"/>
      <c r="H7" s="59"/>
      <c r="I7" s="59"/>
      <c r="J7" s="68"/>
    </row>
    <row r="8" spans="1:10" ht="22.9" customHeight="1">
      <c r="A8" s="58"/>
      <c r="B8" s="56"/>
      <c r="C8" s="56"/>
      <c r="D8" s="59"/>
      <c r="E8" s="59"/>
      <c r="F8" s="59"/>
      <c r="G8" s="59"/>
      <c r="H8" s="59"/>
      <c r="I8" s="59"/>
      <c r="J8" s="68"/>
    </row>
    <row r="9" spans="1:10" ht="22.9" customHeight="1">
      <c r="A9" s="58"/>
      <c r="B9" s="172" t="s">
        <v>225</v>
      </c>
      <c r="C9" s="171" t="s">
        <v>245</v>
      </c>
      <c r="D9" s="59"/>
      <c r="E9" s="59"/>
      <c r="F9" s="59"/>
      <c r="G9" s="59"/>
      <c r="H9" s="59"/>
      <c r="I9" s="59"/>
      <c r="J9" s="68"/>
    </row>
    <row r="10" spans="1:10" ht="22.9" customHeight="1">
      <c r="A10" s="58"/>
      <c r="B10" s="56"/>
      <c r="C10" s="56"/>
      <c r="D10" s="59"/>
      <c r="E10" s="59"/>
      <c r="F10" s="59"/>
      <c r="G10" s="59"/>
      <c r="H10" s="59"/>
      <c r="I10" s="59"/>
      <c r="J10" s="68"/>
    </row>
    <row r="11" spans="1:10" ht="22.9" customHeight="1">
      <c r="A11" s="58"/>
      <c r="B11" s="56"/>
      <c r="C11" s="56"/>
      <c r="D11" s="59"/>
      <c r="E11" s="59"/>
      <c r="F11" s="59"/>
      <c r="G11" s="59"/>
      <c r="H11" s="59"/>
      <c r="I11" s="59"/>
      <c r="J11" s="68"/>
    </row>
    <row r="12" spans="1:10" ht="22.9" customHeight="1">
      <c r="A12" s="58"/>
      <c r="B12" s="56"/>
      <c r="C12" s="56"/>
      <c r="D12" s="59"/>
      <c r="E12" s="59"/>
      <c r="F12" s="59"/>
      <c r="G12" s="59"/>
      <c r="H12" s="59"/>
      <c r="I12" s="59"/>
      <c r="J12" s="68"/>
    </row>
    <row r="13" spans="1:10" ht="22.9" customHeight="1">
      <c r="A13" s="58"/>
      <c r="B13" s="56"/>
      <c r="C13" s="56"/>
      <c r="D13" s="59"/>
      <c r="E13" s="59"/>
      <c r="F13" s="59"/>
      <c r="G13" s="59"/>
      <c r="H13" s="59"/>
      <c r="I13" s="59"/>
      <c r="J13" s="68"/>
    </row>
    <row r="14" spans="1:10" ht="22.9" customHeight="1">
      <c r="A14" s="58"/>
      <c r="B14" s="56"/>
      <c r="C14" s="56"/>
      <c r="D14" s="59"/>
      <c r="E14" s="59"/>
      <c r="F14" s="59"/>
      <c r="G14" s="59"/>
      <c r="H14" s="59"/>
      <c r="I14" s="59"/>
      <c r="J14" s="68"/>
    </row>
    <row r="15" spans="1:10" ht="22.9" customHeight="1">
      <c r="A15" s="58"/>
      <c r="B15" s="56"/>
      <c r="C15" s="56"/>
      <c r="D15" s="59"/>
      <c r="E15" s="59"/>
      <c r="F15" s="59"/>
      <c r="G15" s="59"/>
      <c r="H15" s="59"/>
      <c r="I15" s="59"/>
      <c r="J15" s="68"/>
    </row>
    <row r="16" spans="1:10" ht="22.9" customHeight="1">
      <c r="A16" s="58"/>
      <c r="B16" s="56"/>
      <c r="C16" s="56"/>
      <c r="D16" s="59"/>
      <c r="E16" s="59"/>
      <c r="F16" s="59"/>
      <c r="G16" s="59"/>
      <c r="H16" s="59"/>
      <c r="I16" s="59"/>
      <c r="J16" s="68"/>
    </row>
    <row r="17" spans="3:10" ht="18.75">
      <c r="C17" s="202" t="s">
        <v>345</v>
      </c>
      <c r="D17" s="203"/>
      <c r="E17" s="203"/>
      <c r="F17" s="203"/>
      <c r="G17" s="203"/>
      <c r="H17" s="203"/>
      <c r="I17" s="203"/>
      <c r="J17" s="203"/>
    </row>
  </sheetData>
  <mergeCells count="10">
    <mergeCell ref="C17:J17"/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30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workbookViewId="0">
      <pane ySplit="6" topLeftCell="A8" activePane="bottomLeft" state="frozen"/>
      <selection pane="bottomLeft" activeCell="B3" sqref="B3:F3"/>
    </sheetView>
  </sheetViews>
  <sheetFormatPr defaultRowHeight="13.5"/>
  <cols>
    <col min="1" max="1" width="1.5" customWidth="1"/>
    <col min="2" max="4" width="6.125" customWidth="1"/>
    <col min="5" max="5" width="17" customWidth="1"/>
    <col min="6" max="6" width="40.625" customWidth="1"/>
    <col min="7" max="9" width="17" customWidth="1"/>
    <col min="10" max="10" width="1.5" customWidth="1"/>
    <col min="11" max="12" width="9.75" customWidth="1"/>
  </cols>
  <sheetData>
    <row r="1" spans="1:10" ht="24.95" customHeight="1">
      <c r="A1" s="50"/>
      <c r="B1" s="51"/>
      <c r="C1" s="51"/>
      <c r="D1" s="51"/>
      <c r="E1" s="52"/>
      <c r="F1" s="52"/>
      <c r="G1" s="53"/>
      <c r="H1" s="53"/>
      <c r="I1" s="63" t="s">
        <v>151</v>
      </c>
      <c r="J1" s="55"/>
    </row>
    <row r="2" spans="1:10" ht="22.9" customHeight="1">
      <c r="A2" s="50"/>
      <c r="B2" s="204" t="s">
        <v>152</v>
      </c>
      <c r="C2" s="204"/>
      <c r="D2" s="204"/>
      <c r="E2" s="204"/>
      <c r="F2" s="204"/>
      <c r="G2" s="204"/>
      <c r="H2" s="204"/>
      <c r="I2" s="204"/>
      <c r="J2" s="55" t="s">
        <v>1</v>
      </c>
    </row>
    <row r="3" spans="1:10" ht="19.5" customHeight="1">
      <c r="A3" s="54"/>
      <c r="B3" s="205" t="s">
        <v>396</v>
      </c>
      <c r="C3" s="206"/>
      <c r="D3" s="206"/>
      <c r="E3" s="206"/>
      <c r="F3" s="206"/>
      <c r="G3" s="54"/>
      <c r="H3" s="54"/>
      <c r="I3" s="64" t="s">
        <v>3</v>
      </c>
      <c r="J3" s="65"/>
    </row>
    <row r="4" spans="1:10" ht="24.4" customHeight="1">
      <c r="A4" s="55"/>
      <c r="B4" s="192" t="s">
        <v>6</v>
      </c>
      <c r="C4" s="192"/>
      <c r="D4" s="192"/>
      <c r="E4" s="192"/>
      <c r="F4" s="192"/>
      <c r="G4" s="192" t="s">
        <v>153</v>
      </c>
      <c r="H4" s="192"/>
      <c r="I4" s="192"/>
      <c r="J4" s="66"/>
    </row>
    <row r="5" spans="1:10" ht="24.4" customHeight="1">
      <c r="A5" s="57"/>
      <c r="B5" s="192" t="s">
        <v>76</v>
      </c>
      <c r="C5" s="192"/>
      <c r="D5" s="192"/>
      <c r="E5" s="192" t="s">
        <v>67</v>
      </c>
      <c r="F5" s="192" t="s">
        <v>68</v>
      </c>
      <c r="G5" s="192" t="s">
        <v>56</v>
      </c>
      <c r="H5" s="192" t="s">
        <v>72</v>
      </c>
      <c r="I5" s="192" t="s">
        <v>73</v>
      </c>
      <c r="J5" s="66"/>
    </row>
    <row r="6" spans="1:10" ht="24.4" customHeight="1">
      <c r="A6" s="57"/>
      <c r="B6" s="56" t="s">
        <v>77</v>
      </c>
      <c r="C6" s="56" t="s">
        <v>78</v>
      </c>
      <c r="D6" s="56" t="s">
        <v>79</v>
      </c>
      <c r="E6" s="192"/>
      <c r="F6" s="192"/>
      <c r="G6" s="192"/>
      <c r="H6" s="192"/>
      <c r="I6" s="192"/>
      <c r="J6" s="67"/>
    </row>
    <row r="7" spans="1:10" ht="22.9" customHeight="1">
      <c r="A7" s="58"/>
      <c r="B7" s="56"/>
      <c r="C7" s="56"/>
      <c r="D7" s="56"/>
      <c r="E7" s="56"/>
      <c r="F7" s="56" t="s">
        <v>69</v>
      </c>
      <c r="G7" s="59"/>
      <c r="H7" s="59"/>
      <c r="I7" s="59"/>
      <c r="J7" s="68"/>
    </row>
    <row r="8" spans="1:10" ht="22.9" customHeight="1">
      <c r="A8" s="58"/>
      <c r="B8" s="56"/>
      <c r="C8" s="56"/>
      <c r="D8" s="56"/>
      <c r="E8" s="56"/>
      <c r="F8" s="56"/>
      <c r="G8" s="59"/>
      <c r="H8" s="59"/>
      <c r="I8" s="59"/>
      <c r="J8" s="68"/>
    </row>
    <row r="9" spans="1:10" ht="22.9" customHeight="1">
      <c r="A9" s="58"/>
      <c r="B9" s="56"/>
      <c r="C9" s="56"/>
      <c r="D9" s="56"/>
      <c r="E9" s="56"/>
      <c r="F9" s="56"/>
      <c r="G9" s="59"/>
      <c r="H9" s="59"/>
      <c r="I9" s="59"/>
      <c r="J9" s="68"/>
    </row>
    <row r="10" spans="1:10" ht="22.9" customHeight="1">
      <c r="A10" s="58"/>
      <c r="B10" s="56"/>
      <c r="C10" s="56"/>
      <c r="D10" s="56"/>
      <c r="E10" s="56"/>
      <c r="F10" s="56"/>
      <c r="G10" s="59"/>
      <c r="H10" s="59"/>
      <c r="I10" s="59"/>
      <c r="J10" s="68"/>
    </row>
    <row r="11" spans="1:10" ht="22.9" customHeight="1">
      <c r="A11" s="58"/>
      <c r="B11" s="56"/>
      <c r="C11" s="56"/>
      <c r="D11" s="56"/>
      <c r="E11" s="56"/>
      <c r="F11" s="56"/>
      <c r="G11" s="59"/>
      <c r="H11" s="59"/>
      <c r="I11" s="59"/>
      <c r="J11" s="68"/>
    </row>
    <row r="12" spans="1:10" ht="22.9" customHeight="1">
      <c r="A12" s="58"/>
      <c r="B12" s="56"/>
      <c r="C12" s="56"/>
      <c r="D12" s="56"/>
      <c r="E12" s="56"/>
      <c r="F12" s="56"/>
      <c r="G12" s="59"/>
      <c r="H12" s="59"/>
      <c r="I12" s="59"/>
      <c r="J12" s="68"/>
    </row>
    <row r="13" spans="1:10" ht="22.9" customHeight="1">
      <c r="A13" s="58"/>
      <c r="B13" s="56"/>
      <c r="C13" s="56"/>
      <c r="D13" s="56"/>
      <c r="E13" s="56"/>
      <c r="F13" s="56"/>
      <c r="G13" s="59"/>
      <c r="H13" s="59"/>
      <c r="I13" s="59"/>
      <c r="J13" s="68"/>
    </row>
    <row r="14" spans="1:10" ht="22.9" customHeight="1">
      <c r="A14" s="58"/>
      <c r="B14" s="56"/>
      <c r="C14" s="56"/>
      <c r="D14" s="56"/>
      <c r="E14" s="56"/>
      <c r="F14" s="56"/>
      <c r="G14" s="59"/>
      <c r="H14" s="59"/>
      <c r="I14" s="59"/>
      <c r="J14" s="68"/>
    </row>
    <row r="15" spans="1:10" ht="22.9" customHeight="1">
      <c r="A15" s="58"/>
      <c r="B15" s="56"/>
      <c r="C15" s="56"/>
      <c r="D15" s="56"/>
      <c r="E15" s="56"/>
      <c r="F15" s="56"/>
      <c r="G15" s="59"/>
      <c r="H15" s="59"/>
      <c r="I15" s="59"/>
      <c r="J15" s="68"/>
    </row>
    <row r="16" spans="1:10" ht="22.9" customHeight="1">
      <c r="A16" s="57"/>
      <c r="B16" s="60"/>
      <c r="C16" s="60"/>
      <c r="D16" s="60"/>
      <c r="E16" s="60"/>
      <c r="F16" s="60" t="s">
        <v>20</v>
      </c>
      <c r="G16" s="61"/>
      <c r="H16" s="61"/>
      <c r="I16" s="61"/>
      <c r="J16" s="66"/>
    </row>
    <row r="17" spans="1:10" ht="22.9" customHeight="1">
      <c r="A17" s="57"/>
      <c r="B17" s="60"/>
      <c r="C17" s="60"/>
      <c r="D17" s="60"/>
      <c r="E17" s="60"/>
      <c r="F17" s="60" t="s">
        <v>20</v>
      </c>
      <c r="G17" s="61"/>
      <c r="H17" s="61"/>
      <c r="I17" s="61"/>
      <c r="J17" s="66"/>
    </row>
    <row r="18" spans="1:10" ht="24" customHeight="1">
      <c r="B18" s="207" t="s">
        <v>346</v>
      </c>
      <c r="C18" s="208"/>
      <c r="D18" s="208"/>
      <c r="E18" s="208"/>
      <c r="F18" s="208"/>
      <c r="G18" s="208"/>
      <c r="H18" s="208"/>
      <c r="I18" s="208"/>
    </row>
  </sheetData>
  <mergeCells count="11">
    <mergeCell ref="B18:I18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honeticPr fontId="30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workbookViewId="0">
      <pane ySplit="6" topLeftCell="A13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2.25" customWidth="1"/>
    <col min="3" max="3" width="29.75" customWidth="1"/>
    <col min="4" max="9" width="14.5" customWidth="1"/>
    <col min="10" max="10" width="1.5" customWidth="1"/>
    <col min="11" max="11" width="9.75" customWidth="1"/>
  </cols>
  <sheetData>
    <row r="1" spans="1:10" ht="24.95" customHeight="1">
      <c r="A1" s="50"/>
      <c r="B1" s="51"/>
      <c r="C1" s="52"/>
      <c r="D1" s="53"/>
      <c r="E1" s="53"/>
      <c r="F1" s="53"/>
      <c r="G1" s="53"/>
      <c r="H1" s="53"/>
      <c r="I1" s="63" t="s">
        <v>154</v>
      </c>
      <c r="J1" s="55"/>
    </row>
    <row r="2" spans="1:10" ht="22.9" customHeight="1">
      <c r="A2" s="50"/>
      <c r="B2" s="204" t="s">
        <v>155</v>
      </c>
      <c r="C2" s="204"/>
      <c r="D2" s="204"/>
      <c r="E2" s="204"/>
      <c r="F2" s="204"/>
      <c r="G2" s="204"/>
      <c r="H2" s="204"/>
      <c r="I2" s="204"/>
      <c r="J2" s="55" t="s">
        <v>1</v>
      </c>
    </row>
    <row r="3" spans="1:10" ht="19.5" customHeight="1">
      <c r="A3" s="54"/>
      <c r="B3" s="205" t="s">
        <v>396</v>
      </c>
      <c r="C3" s="206"/>
      <c r="D3" s="64"/>
      <c r="E3" s="64"/>
      <c r="F3" s="64"/>
      <c r="G3" s="64"/>
      <c r="H3" s="64"/>
      <c r="I3" s="64" t="s">
        <v>3</v>
      </c>
      <c r="J3" s="65"/>
    </row>
    <row r="4" spans="1:10" ht="24.4" customHeight="1">
      <c r="A4" s="55"/>
      <c r="B4" s="192" t="s">
        <v>144</v>
      </c>
      <c r="C4" s="192" t="s">
        <v>68</v>
      </c>
      <c r="D4" s="192" t="s">
        <v>145</v>
      </c>
      <c r="E4" s="192"/>
      <c r="F4" s="192"/>
      <c r="G4" s="192"/>
      <c r="H4" s="192"/>
      <c r="I4" s="192"/>
      <c r="J4" s="66"/>
    </row>
    <row r="5" spans="1:10" ht="24.4" customHeight="1">
      <c r="A5" s="57"/>
      <c r="B5" s="192"/>
      <c r="C5" s="192"/>
      <c r="D5" s="192" t="s">
        <v>56</v>
      </c>
      <c r="E5" s="197" t="s">
        <v>146</v>
      </c>
      <c r="F5" s="192" t="s">
        <v>147</v>
      </c>
      <c r="G5" s="192"/>
      <c r="H5" s="192"/>
      <c r="I5" s="192" t="s">
        <v>148</v>
      </c>
      <c r="J5" s="66"/>
    </row>
    <row r="6" spans="1:10" ht="24.4" customHeight="1">
      <c r="A6" s="57"/>
      <c r="B6" s="192"/>
      <c r="C6" s="192"/>
      <c r="D6" s="192"/>
      <c r="E6" s="197"/>
      <c r="F6" s="56" t="s">
        <v>128</v>
      </c>
      <c r="G6" s="56" t="s">
        <v>149</v>
      </c>
      <c r="H6" s="56" t="s">
        <v>150</v>
      </c>
      <c r="I6" s="192"/>
      <c r="J6" s="67"/>
    </row>
    <row r="7" spans="1:10" ht="22.9" customHeight="1">
      <c r="A7" s="58"/>
      <c r="B7" s="56"/>
      <c r="C7" s="56" t="s">
        <v>69</v>
      </c>
      <c r="D7" s="59"/>
      <c r="E7" s="59"/>
      <c r="F7" s="59"/>
      <c r="G7" s="59"/>
      <c r="H7" s="59"/>
      <c r="I7" s="59"/>
      <c r="J7" s="68"/>
    </row>
    <row r="8" spans="1:10" ht="22.9" customHeight="1">
      <c r="A8" s="58"/>
      <c r="B8" s="56"/>
      <c r="C8" s="56"/>
      <c r="D8" s="59"/>
      <c r="E8" s="59"/>
      <c r="F8" s="59"/>
      <c r="G8" s="59"/>
      <c r="H8" s="59"/>
      <c r="I8" s="59"/>
      <c r="J8" s="68"/>
    </row>
    <row r="9" spans="1:10" ht="22.9" customHeight="1">
      <c r="A9" s="58"/>
      <c r="B9" s="56"/>
      <c r="C9" s="56"/>
      <c r="D9" s="59"/>
      <c r="E9" s="59"/>
      <c r="F9" s="59"/>
      <c r="G9" s="59"/>
      <c r="H9" s="59"/>
      <c r="I9" s="59"/>
      <c r="J9" s="68"/>
    </row>
    <row r="10" spans="1:10" ht="22.9" customHeight="1">
      <c r="A10" s="58"/>
      <c r="B10" s="56"/>
      <c r="C10" s="56"/>
      <c r="D10" s="59"/>
      <c r="E10" s="59"/>
      <c r="F10" s="59"/>
      <c r="G10" s="59"/>
      <c r="H10" s="59"/>
      <c r="I10" s="59"/>
      <c r="J10" s="68"/>
    </row>
    <row r="11" spans="1:10" ht="22.9" customHeight="1">
      <c r="A11" s="58"/>
      <c r="B11" s="56"/>
      <c r="C11" s="56"/>
      <c r="D11" s="59"/>
      <c r="E11" s="59"/>
      <c r="F11" s="59"/>
      <c r="G11" s="59"/>
      <c r="H11" s="59"/>
      <c r="I11" s="59"/>
      <c r="J11" s="68"/>
    </row>
    <row r="12" spans="1:10" ht="22.9" customHeight="1">
      <c r="A12" s="58"/>
      <c r="B12" s="56"/>
      <c r="C12" s="56"/>
      <c r="D12" s="59"/>
      <c r="E12" s="59"/>
      <c r="F12" s="59"/>
      <c r="G12" s="59"/>
      <c r="H12" s="59"/>
      <c r="I12" s="59"/>
      <c r="J12" s="68"/>
    </row>
    <row r="13" spans="1:10" ht="22.9" customHeight="1">
      <c r="A13" s="58"/>
      <c r="B13" s="56"/>
      <c r="C13" s="56"/>
      <c r="D13" s="59"/>
      <c r="E13" s="59"/>
      <c r="F13" s="59"/>
      <c r="G13" s="59"/>
      <c r="H13" s="59"/>
      <c r="I13" s="59"/>
      <c r="J13" s="68"/>
    </row>
    <row r="14" spans="1:10" ht="22.9" customHeight="1">
      <c r="A14" s="58"/>
      <c r="B14" s="56"/>
      <c r="C14" s="56"/>
      <c r="D14" s="59"/>
      <c r="E14" s="59"/>
      <c r="F14" s="59"/>
      <c r="G14" s="59"/>
      <c r="H14" s="59"/>
      <c r="I14" s="59"/>
      <c r="J14" s="68"/>
    </row>
    <row r="15" spans="1:10" ht="22.9" customHeight="1">
      <c r="A15" s="58"/>
      <c r="B15" s="56"/>
      <c r="C15" s="56"/>
      <c r="D15" s="59"/>
      <c r="E15" s="59"/>
      <c r="F15" s="59"/>
      <c r="G15" s="59"/>
      <c r="H15" s="59"/>
      <c r="I15" s="59"/>
      <c r="J15" s="68"/>
    </row>
    <row r="16" spans="1:10" ht="22.9" customHeight="1">
      <c r="A16" s="58"/>
      <c r="B16" s="56"/>
      <c r="C16" s="56"/>
      <c r="D16" s="59"/>
      <c r="E16" s="59"/>
      <c r="F16" s="59"/>
      <c r="G16" s="59"/>
      <c r="H16" s="59"/>
      <c r="I16" s="59"/>
      <c r="J16" s="68"/>
    </row>
    <row r="17" spans="1:10" ht="22.9" customHeight="1">
      <c r="A17" s="58"/>
      <c r="B17" s="56"/>
      <c r="C17" s="56"/>
      <c r="D17" s="59"/>
      <c r="E17" s="59"/>
      <c r="F17" s="59"/>
      <c r="G17" s="59"/>
      <c r="H17" s="59"/>
      <c r="I17" s="59"/>
      <c r="J17" s="68"/>
    </row>
    <row r="18" spans="1:10" ht="25.5" customHeight="1">
      <c r="B18" s="209" t="s">
        <v>348</v>
      </c>
      <c r="C18" s="209"/>
      <c r="D18" s="209"/>
      <c r="E18" s="209"/>
      <c r="F18" s="209"/>
      <c r="G18" s="209"/>
      <c r="H18" s="209"/>
      <c r="I18" s="209"/>
    </row>
  </sheetData>
  <mergeCells count="10">
    <mergeCell ref="B18:I18"/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30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625" customWidth="1"/>
    <col min="5" max="5" width="13.375" customWidth="1"/>
    <col min="6" max="6" width="41" customWidth="1"/>
    <col min="7" max="9" width="17.625" customWidth="1"/>
    <col min="10" max="10" width="1.5" customWidth="1"/>
    <col min="11" max="12" width="9.75" customWidth="1"/>
  </cols>
  <sheetData>
    <row r="1" spans="1:10" ht="24.95" customHeight="1">
      <c r="A1" s="50"/>
      <c r="B1" s="51"/>
      <c r="C1" s="51"/>
      <c r="D1" s="51"/>
      <c r="E1" s="52"/>
      <c r="F1" s="52"/>
      <c r="G1" s="53"/>
      <c r="H1" s="53"/>
      <c r="I1" s="63" t="s">
        <v>156</v>
      </c>
      <c r="J1" s="55"/>
    </row>
    <row r="2" spans="1:10" ht="22.9" customHeight="1">
      <c r="A2" s="50"/>
      <c r="B2" s="204" t="s">
        <v>157</v>
      </c>
      <c r="C2" s="204"/>
      <c r="D2" s="204"/>
      <c r="E2" s="204"/>
      <c r="F2" s="204"/>
      <c r="G2" s="204"/>
      <c r="H2" s="204"/>
      <c r="I2" s="204"/>
      <c r="J2" s="55" t="s">
        <v>1</v>
      </c>
    </row>
    <row r="3" spans="1:10" ht="19.5" customHeight="1">
      <c r="A3" s="54"/>
      <c r="B3" s="205" t="s">
        <v>396</v>
      </c>
      <c r="C3" s="206"/>
      <c r="D3" s="206"/>
      <c r="E3" s="206"/>
      <c r="F3" s="206"/>
      <c r="G3" s="54"/>
      <c r="H3" s="54"/>
      <c r="I3" s="64" t="s">
        <v>3</v>
      </c>
      <c r="J3" s="65"/>
    </row>
    <row r="4" spans="1:10" ht="24.4" customHeight="1">
      <c r="A4" s="55"/>
      <c r="B4" s="192" t="s">
        <v>6</v>
      </c>
      <c r="C4" s="192"/>
      <c r="D4" s="192"/>
      <c r="E4" s="192"/>
      <c r="F4" s="192"/>
      <c r="G4" s="192" t="s">
        <v>158</v>
      </c>
      <c r="H4" s="192"/>
      <c r="I4" s="192"/>
      <c r="J4" s="66"/>
    </row>
    <row r="5" spans="1:10" ht="24.4" customHeight="1">
      <c r="A5" s="57"/>
      <c r="B5" s="192" t="s">
        <v>76</v>
      </c>
      <c r="C5" s="192"/>
      <c r="D5" s="192"/>
      <c r="E5" s="192" t="s">
        <v>67</v>
      </c>
      <c r="F5" s="192" t="s">
        <v>68</v>
      </c>
      <c r="G5" s="192" t="s">
        <v>56</v>
      </c>
      <c r="H5" s="192" t="s">
        <v>72</v>
      </c>
      <c r="I5" s="192" t="s">
        <v>73</v>
      </c>
      <c r="J5" s="66"/>
    </row>
    <row r="6" spans="1:10" ht="24.4" customHeight="1">
      <c r="A6" s="57"/>
      <c r="B6" s="56" t="s">
        <v>77</v>
      </c>
      <c r="C6" s="56" t="s">
        <v>78</v>
      </c>
      <c r="D6" s="56" t="s">
        <v>79</v>
      </c>
      <c r="E6" s="192"/>
      <c r="F6" s="192"/>
      <c r="G6" s="192"/>
      <c r="H6" s="192"/>
      <c r="I6" s="192"/>
      <c r="J6" s="67"/>
    </row>
    <row r="7" spans="1:10" ht="22.9" customHeight="1">
      <c r="A7" s="58"/>
      <c r="B7" s="56"/>
      <c r="C7" s="56"/>
      <c r="D7" s="56"/>
      <c r="E7" s="56"/>
      <c r="F7" s="56" t="s">
        <v>69</v>
      </c>
      <c r="G7" s="59"/>
      <c r="H7" s="59"/>
      <c r="I7" s="59"/>
      <c r="J7" s="68"/>
    </row>
    <row r="8" spans="1:10" ht="22.9" customHeight="1">
      <c r="A8" s="57"/>
      <c r="B8" s="60"/>
      <c r="C8" s="60"/>
      <c r="D8" s="60"/>
      <c r="E8" s="60"/>
      <c r="F8" s="60" t="s">
        <v>20</v>
      </c>
      <c r="G8" s="61"/>
      <c r="H8" s="61"/>
      <c r="I8" s="61"/>
      <c r="J8" s="66"/>
    </row>
    <row r="9" spans="1:10" ht="22.9" customHeight="1">
      <c r="A9" s="57"/>
      <c r="B9" s="60"/>
      <c r="C9" s="60"/>
      <c r="D9" s="60"/>
      <c r="E9" s="60"/>
      <c r="F9" s="60"/>
      <c r="G9" s="61"/>
      <c r="H9" s="61"/>
      <c r="I9" s="61"/>
      <c r="J9" s="66"/>
    </row>
    <row r="10" spans="1:10" ht="22.9" customHeight="1">
      <c r="A10" s="57"/>
      <c r="B10" s="60"/>
      <c r="C10" s="60"/>
      <c r="D10" s="60"/>
      <c r="E10" s="60"/>
      <c r="F10" s="60"/>
      <c r="G10" s="61"/>
      <c r="H10" s="61"/>
      <c r="I10" s="61"/>
      <c r="J10" s="66"/>
    </row>
    <row r="11" spans="1:10" ht="22.9" customHeight="1">
      <c r="A11" s="57"/>
      <c r="B11" s="60"/>
      <c r="C11" s="60"/>
      <c r="D11" s="60"/>
      <c r="E11" s="60"/>
      <c r="F11" s="60"/>
      <c r="G11" s="61"/>
      <c r="H11" s="61"/>
      <c r="I11" s="61"/>
      <c r="J11" s="66"/>
    </row>
    <row r="12" spans="1:10" ht="22.9" customHeight="1">
      <c r="A12" s="57"/>
      <c r="B12" s="60"/>
      <c r="C12" s="60"/>
      <c r="D12" s="60"/>
      <c r="E12" s="60"/>
      <c r="F12" s="60"/>
      <c r="G12" s="61"/>
      <c r="H12" s="61"/>
      <c r="I12" s="61"/>
      <c r="J12" s="66"/>
    </row>
    <row r="13" spans="1:10" ht="22.9" customHeight="1">
      <c r="A13" s="57"/>
      <c r="B13" s="60"/>
      <c r="C13" s="60"/>
      <c r="D13" s="60"/>
      <c r="E13" s="60"/>
      <c r="F13" s="60"/>
      <c r="G13" s="61"/>
      <c r="H13" s="61"/>
      <c r="I13" s="61"/>
      <c r="J13" s="66"/>
    </row>
    <row r="14" spans="1:10" ht="22.9" customHeight="1">
      <c r="A14" s="57"/>
      <c r="B14" s="60"/>
      <c r="C14" s="60"/>
      <c r="D14" s="60"/>
      <c r="E14" s="60"/>
      <c r="F14" s="60"/>
      <c r="G14" s="61"/>
      <c r="H14" s="61"/>
      <c r="I14" s="61"/>
      <c r="J14" s="66"/>
    </row>
    <row r="15" spans="1:10" ht="22.9" customHeight="1">
      <c r="A15" s="57"/>
      <c r="B15" s="60"/>
      <c r="C15" s="60"/>
      <c r="D15" s="60"/>
      <c r="E15" s="60"/>
      <c r="F15" s="60"/>
      <c r="G15" s="61"/>
      <c r="H15" s="61"/>
      <c r="I15" s="61"/>
      <c r="J15" s="66"/>
    </row>
    <row r="16" spans="1:10" ht="22.9" customHeight="1">
      <c r="A16" s="57"/>
      <c r="B16" s="60"/>
      <c r="C16" s="60"/>
      <c r="D16" s="60"/>
      <c r="E16" s="60"/>
      <c r="F16" s="60" t="s">
        <v>20</v>
      </c>
      <c r="G16" s="61"/>
      <c r="H16" s="61"/>
      <c r="I16" s="61"/>
      <c r="J16" s="66"/>
    </row>
    <row r="17" spans="1:10" ht="22.9" customHeight="1">
      <c r="A17" s="57"/>
      <c r="B17" s="60"/>
      <c r="C17" s="60"/>
      <c r="D17" s="60"/>
      <c r="E17" s="60"/>
      <c r="F17" s="60" t="s">
        <v>80</v>
      </c>
      <c r="G17" s="61"/>
      <c r="H17" s="61"/>
      <c r="I17" s="61"/>
      <c r="J17" s="67"/>
    </row>
    <row r="18" spans="1:10" ht="26.25" customHeight="1">
      <c r="A18" s="62"/>
      <c r="B18" s="210" t="s">
        <v>348</v>
      </c>
      <c r="C18" s="211"/>
      <c r="D18" s="211"/>
      <c r="E18" s="211"/>
      <c r="F18" s="211"/>
      <c r="G18" s="211"/>
      <c r="H18" s="211"/>
      <c r="I18" s="212"/>
      <c r="J18" s="69"/>
    </row>
  </sheetData>
  <mergeCells count="11">
    <mergeCell ref="B18:I18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honeticPr fontId="30" type="noConversion"/>
  <printOptions horizontalCentered="1"/>
  <pageMargins left="0.59027777777777801" right="0.59027777777777801" top="1.37777777777778" bottom="0.98402777777777795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workbookViewId="0">
      <selection activeCell="A3" sqref="A3:F3"/>
    </sheetView>
  </sheetViews>
  <sheetFormatPr defaultColWidth="8" defaultRowHeight="13.5"/>
  <cols>
    <col min="1" max="1" width="5" style="36" customWidth="1"/>
    <col min="2" max="2" width="9.75" style="37" customWidth="1"/>
    <col min="3" max="3" width="23.125" style="36" customWidth="1"/>
    <col min="4" max="4" width="8.25" style="37" customWidth="1"/>
    <col min="5" max="5" width="6" style="37" customWidth="1"/>
    <col min="6" max="6" width="6.75" style="37" customWidth="1"/>
    <col min="7" max="10" width="8" style="37"/>
    <col min="11" max="11" width="6.25" style="37" customWidth="1"/>
    <col min="12" max="12" width="7.25" style="37" customWidth="1"/>
    <col min="13" max="13" width="8.125" style="37" customWidth="1"/>
    <col min="14" max="14" width="8.875" style="37" customWidth="1"/>
    <col min="15" max="15" width="6.875" style="37" customWidth="1"/>
    <col min="16" max="16" width="8" style="37"/>
    <col min="17" max="17" width="5.75" style="37" customWidth="1"/>
    <col min="18" max="18" width="12.25" style="37" customWidth="1"/>
    <col min="19" max="16384" width="8" style="37"/>
  </cols>
  <sheetData>
    <row r="1" spans="1:18" ht="22.9" customHeight="1">
      <c r="A1" s="220"/>
      <c r="B1" s="221"/>
      <c r="C1" s="39"/>
      <c r="D1" s="38"/>
      <c r="R1" s="47" t="s">
        <v>159</v>
      </c>
    </row>
    <row r="2" spans="1:18" ht="33" customHeight="1">
      <c r="A2" s="222" t="s">
        <v>160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</row>
    <row r="3" spans="1:18" s="33" customFormat="1" ht="18.95" customHeight="1">
      <c r="A3" s="223" t="s">
        <v>397</v>
      </c>
      <c r="B3" s="224"/>
      <c r="C3" s="224"/>
      <c r="D3" s="224"/>
      <c r="E3" s="224"/>
      <c r="F3" s="224"/>
      <c r="G3" s="40"/>
      <c r="H3" s="41"/>
      <c r="I3" s="41"/>
      <c r="J3" s="41"/>
      <c r="K3" s="41"/>
      <c r="L3" s="41"/>
      <c r="M3" s="41"/>
      <c r="N3" s="41"/>
      <c r="O3" s="41"/>
      <c r="P3" s="41"/>
      <c r="Q3" s="225" t="s">
        <v>3</v>
      </c>
      <c r="R3" s="225"/>
    </row>
    <row r="4" spans="1:18" s="34" customFormat="1" ht="18" customHeight="1">
      <c r="A4" s="214" t="s">
        <v>161</v>
      </c>
      <c r="B4" s="228" t="s">
        <v>162</v>
      </c>
      <c r="C4" s="214" t="s">
        <v>163</v>
      </c>
      <c r="D4" s="214" t="s">
        <v>164</v>
      </c>
      <c r="E4" s="228" t="s">
        <v>165</v>
      </c>
      <c r="F4" s="228" t="s">
        <v>166</v>
      </c>
      <c r="G4" s="214" t="s">
        <v>167</v>
      </c>
      <c r="H4" s="215" t="s">
        <v>168</v>
      </c>
      <c r="I4" s="226"/>
      <c r="J4" s="226"/>
      <c r="K4" s="226"/>
      <c r="L4" s="226"/>
      <c r="M4" s="226"/>
      <c r="N4" s="226"/>
      <c r="O4" s="226"/>
      <c r="P4" s="226"/>
      <c r="Q4" s="227"/>
      <c r="R4" s="228" t="s">
        <v>169</v>
      </c>
    </row>
    <row r="5" spans="1:18" s="34" customFormat="1" ht="18" customHeight="1">
      <c r="A5" s="214"/>
      <c r="B5" s="229"/>
      <c r="C5" s="214"/>
      <c r="D5" s="214"/>
      <c r="E5" s="229"/>
      <c r="F5" s="229"/>
      <c r="G5" s="214"/>
      <c r="H5" s="214" t="s">
        <v>56</v>
      </c>
      <c r="I5" s="215" t="s">
        <v>170</v>
      </c>
      <c r="J5" s="226"/>
      <c r="K5" s="226"/>
      <c r="L5" s="226"/>
      <c r="M5" s="226"/>
      <c r="N5" s="227"/>
      <c r="O5" s="228" t="s">
        <v>171</v>
      </c>
      <c r="P5" s="228" t="s">
        <v>172</v>
      </c>
      <c r="Q5" s="228" t="s">
        <v>173</v>
      </c>
      <c r="R5" s="229"/>
    </row>
    <row r="6" spans="1:18" s="34" customFormat="1" ht="33" customHeight="1">
      <c r="A6" s="214"/>
      <c r="B6" s="229"/>
      <c r="C6" s="214"/>
      <c r="D6" s="214"/>
      <c r="E6" s="229"/>
      <c r="F6" s="229"/>
      <c r="G6" s="214"/>
      <c r="H6" s="214"/>
      <c r="I6" s="214" t="s">
        <v>128</v>
      </c>
      <c r="J6" s="215" t="s">
        <v>174</v>
      </c>
      <c r="K6" s="214" t="s">
        <v>175</v>
      </c>
      <c r="L6" s="214"/>
      <c r="M6" s="214" t="s">
        <v>176</v>
      </c>
      <c r="N6" s="214"/>
      <c r="O6" s="229"/>
      <c r="P6" s="229"/>
      <c r="Q6" s="229"/>
      <c r="R6" s="229"/>
    </row>
    <row r="7" spans="1:18" s="34" customFormat="1" ht="33.950000000000003" customHeight="1">
      <c r="A7" s="214"/>
      <c r="B7" s="230"/>
      <c r="C7" s="214"/>
      <c r="D7" s="214"/>
      <c r="E7" s="230"/>
      <c r="F7" s="230"/>
      <c r="G7" s="214"/>
      <c r="H7" s="214"/>
      <c r="I7" s="214"/>
      <c r="J7" s="216"/>
      <c r="K7" s="42" t="s">
        <v>140</v>
      </c>
      <c r="L7" s="42" t="s">
        <v>177</v>
      </c>
      <c r="M7" s="42" t="s">
        <v>140</v>
      </c>
      <c r="N7" s="42" t="s">
        <v>177</v>
      </c>
      <c r="O7" s="230"/>
      <c r="P7" s="230"/>
      <c r="Q7" s="230"/>
      <c r="R7" s="230"/>
    </row>
    <row r="8" spans="1:18" s="33" customFormat="1" ht="39" customHeight="1">
      <c r="A8" s="43"/>
      <c r="B8" s="43"/>
      <c r="C8" s="44"/>
      <c r="D8" s="43"/>
      <c r="E8" s="43"/>
      <c r="F8" s="45"/>
      <c r="G8" s="45"/>
      <c r="H8" s="45"/>
      <c r="I8" s="45"/>
      <c r="J8" s="45"/>
      <c r="K8" s="45"/>
      <c r="L8" s="45"/>
      <c r="M8" s="45"/>
      <c r="N8" s="43"/>
      <c r="O8" s="43"/>
      <c r="P8" s="43"/>
      <c r="Q8" s="45"/>
      <c r="R8" s="48"/>
    </row>
    <row r="9" spans="1:18" s="33" customFormat="1" ht="39" customHeight="1">
      <c r="A9" s="43"/>
      <c r="B9" s="43"/>
      <c r="C9" s="44"/>
      <c r="D9" s="43"/>
      <c r="E9" s="43"/>
      <c r="F9" s="45"/>
      <c r="G9" s="45"/>
      <c r="H9" s="45"/>
      <c r="I9" s="45"/>
      <c r="J9" s="45"/>
      <c r="K9" s="45"/>
      <c r="L9" s="45"/>
      <c r="M9" s="45"/>
      <c r="N9" s="43"/>
      <c r="O9" s="43"/>
      <c r="P9" s="43"/>
      <c r="Q9" s="43"/>
      <c r="R9" s="48"/>
    </row>
    <row r="10" spans="1:18" s="33" customFormat="1" ht="39" customHeight="1">
      <c r="A10" s="43"/>
      <c r="B10" s="43"/>
      <c r="C10" s="44"/>
      <c r="D10" s="43"/>
      <c r="E10" s="43"/>
      <c r="F10" s="45"/>
      <c r="G10" s="45"/>
      <c r="H10" s="45"/>
      <c r="I10" s="45"/>
      <c r="J10" s="45"/>
      <c r="K10" s="45"/>
      <c r="L10" s="45"/>
      <c r="M10" s="45"/>
      <c r="N10" s="43"/>
      <c r="O10" s="43"/>
      <c r="P10" s="43"/>
      <c r="Q10" s="43"/>
      <c r="R10" s="48"/>
    </row>
    <row r="11" spans="1:18" s="33" customFormat="1" ht="39" customHeight="1">
      <c r="A11" s="43"/>
      <c r="B11" s="43"/>
      <c r="C11" s="44"/>
      <c r="D11" s="43"/>
      <c r="E11" s="43"/>
      <c r="F11" s="45"/>
      <c r="G11" s="45"/>
      <c r="H11" s="45"/>
      <c r="I11" s="45"/>
      <c r="J11" s="45"/>
      <c r="K11" s="45"/>
      <c r="L11" s="45"/>
      <c r="N11" s="43"/>
      <c r="O11" s="43"/>
      <c r="P11" s="43"/>
      <c r="Q11" s="43"/>
      <c r="R11" s="48"/>
    </row>
    <row r="12" spans="1:18" s="33" customFormat="1" ht="39" customHeight="1">
      <c r="A12" s="43"/>
      <c r="B12" s="43"/>
      <c r="C12" s="44"/>
      <c r="D12" s="43"/>
      <c r="E12" s="43"/>
      <c r="F12" s="45"/>
      <c r="G12" s="45"/>
      <c r="H12" s="45"/>
      <c r="I12" s="45"/>
      <c r="J12" s="45"/>
      <c r="K12" s="45"/>
      <c r="L12" s="45"/>
      <c r="M12" s="45"/>
      <c r="N12" s="43"/>
      <c r="O12" s="43"/>
      <c r="P12" s="43"/>
      <c r="Q12" s="43"/>
      <c r="R12" s="48"/>
    </row>
    <row r="13" spans="1:18" s="33" customFormat="1" ht="39" customHeight="1">
      <c r="A13" s="43"/>
      <c r="B13" s="43"/>
      <c r="C13" s="44"/>
      <c r="D13" s="43"/>
      <c r="E13" s="43"/>
      <c r="F13" s="45"/>
      <c r="G13" s="45"/>
      <c r="H13" s="45"/>
      <c r="I13" s="45"/>
      <c r="J13" s="45"/>
      <c r="K13" s="45"/>
      <c r="L13" s="45"/>
      <c r="M13" s="45"/>
      <c r="N13" s="43"/>
      <c r="O13" s="43"/>
      <c r="P13" s="43"/>
      <c r="Q13" s="43"/>
      <c r="R13" s="48"/>
    </row>
    <row r="14" spans="1:18" s="35" customFormat="1" ht="57" customHeight="1">
      <c r="A14" s="217" t="s">
        <v>178</v>
      </c>
      <c r="B14" s="218"/>
      <c r="C14" s="218"/>
      <c r="D14" s="218"/>
      <c r="E14" s="218"/>
      <c r="F14" s="219"/>
      <c r="G14" s="45">
        <f>SUM(G8:G13)</f>
        <v>0</v>
      </c>
      <c r="H14" s="45">
        <f>I14+O14+P14+Q14</f>
        <v>0</v>
      </c>
      <c r="I14" s="45">
        <f>J14+K14+M14</f>
        <v>0</v>
      </c>
      <c r="J14" s="45"/>
      <c r="K14" s="45"/>
      <c r="L14" s="45"/>
      <c r="M14" s="45">
        <f>SUM(M8:M13)</f>
        <v>0</v>
      </c>
      <c r="N14" s="46"/>
      <c r="O14" s="46"/>
      <c r="P14" s="46"/>
      <c r="Q14" s="46"/>
      <c r="R14" s="49"/>
    </row>
    <row r="15" spans="1:18" ht="29.25" customHeight="1">
      <c r="A15" s="213" t="s">
        <v>347</v>
      </c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</row>
  </sheetData>
  <mergeCells count="24">
    <mergeCell ref="A1:B1"/>
    <mergeCell ref="A2:R2"/>
    <mergeCell ref="A3:F3"/>
    <mergeCell ref="Q3:R3"/>
    <mergeCell ref="H4:Q4"/>
    <mergeCell ref="A4:A7"/>
    <mergeCell ref="B4:B7"/>
    <mergeCell ref="C4:C7"/>
    <mergeCell ref="D4:D7"/>
    <mergeCell ref="E4:E7"/>
    <mergeCell ref="F4:F7"/>
    <mergeCell ref="O5:O7"/>
    <mergeCell ref="P5:P7"/>
    <mergeCell ref="Q5:Q7"/>
    <mergeCell ref="R4:R7"/>
    <mergeCell ref="I5:N5"/>
    <mergeCell ref="A15:R15"/>
    <mergeCell ref="G4:G7"/>
    <mergeCell ref="H5:H7"/>
    <mergeCell ref="I6:I7"/>
    <mergeCell ref="J6:J7"/>
    <mergeCell ref="A14:F14"/>
    <mergeCell ref="K6:L6"/>
    <mergeCell ref="M6:N6"/>
  </mergeCells>
  <phoneticPr fontId="30" type="noConversion"/>
  <pageMargins left="0.59027777777777801" right="0.39305555555555599" top="1" bottom="1" header="0.5" footer="0.5"/>
  <pageSetup paperSize="9" scale="83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29"/>
  <sheetViews>
    <sheetView workbookViewId="0">
      <selection activeCell="A4" sqref="A4:C4"/>
    </sheetView>
  </sheetViews>
  <sheetFormatPr defaultColWidth="7.625" defaultRowHeight="14.25"/>
  <cols>
    <col min="1" max="1" width="6.125" style="23" customWidth="1"/>
    <col min="2" max="2" width="8.375" style="24" customWidth="1"/>
    <col min="3" max="3" width="5.125" style="24" customWidth="1"/>
    <col min="4" max="4" width="3.875" style="24" customWidth="1"/>
    <col min="5" max="5" width="18" style="24" customWidth="1"/>
    <col min="6" max="6" width="22.25" style="24" customWidth="1"/>
    <col min="7" max="7" width="11.375" style="24" customWidth="1"/>
    <col min="8" max="8" width="24.875" style="24" customWidth="1"/>
    <col min="9" max="16384" width="7.625" style="24"/>
  </cols>
  <sheetData>
    <row r="1" spans="1:8" s="21" customFormat="1" ht="20.45" customHeight="1">
      <c r="A1" s="231"/>
      <c r="B1" s="231"/>
      <c r="C1" s="25"/>
      <c r="D1" s="25"/>
      <c r="H1" s="26" t="s">
        <v>179</v>
      </c>
    </row>
    <row r="2" spans="1:8" ht="32.450000000000003" customHeight="1">
      <c r="A2" s="232" t="s">
        <v>180</v>
      </c>
      <c r="B2" s="232"/>
      <c r="C2" s="232"/>
      <c r="D2" s="232"/>
      <c r="E2" s="232"/>
      <c r="F2" s="232"/>
      <c r="G2" s="232"/>
      <c r="H2" s="232"/>
    </row>
    <row r="3" spans="1:8" ht="18" customHeight="1">
      <c r="A3" s="233" t="s">
        <v>181</v>
      </c>
      <c r="B3" s="233"/>
      <c r="C3" s="233"/>
      <c r="D3" s="233"/>
      <c r="E3" s="233"/>
      <c r="F3" s="233"/>
      <c r="G3" s="233"/>
      <c r="H3" s="233"/>
    </row>
    <row r="4" spans="1:8" s="22" customFormat="1" ht="21.95" customHeight="1">
      <c r="A4" s="234" t="s">
        <v>398</v>
      </c>
      <c r="B4" s="235"/>
      <c r="C4" s="236"/>
      <c r="D4" s="237" t="s">
        <v>349</v>
      </c>
      <c r="E4" s="238"/>
      <c r="F4" s="238"/>
      <c r="G4" s="238"/>
      <c r="H4" s="239"/>
    </row>
    <row r="5" spans="1:8" s="22" customFormat="1" ht="16.899999999999999" customHeight="1">
      <c r="A5" s="269" t="s">
        <v>182</v>
      </c>
      <c r="B5" s="241" t="s">
        <v>183</v>
      </c>
      <c r="C5" s="242"/>
      <c r="D5" s="241" t="s">
        <v>184</v>
      </c>
      <c r="E5" s="242"/>
      <c r="F5" s="234" t="s">
        <v>185</v>
      </c>
      <c r="G5" s="235"/>
      <c r="H5" s="236"/>
    </row>
    <row r="6" spans="1:8" s="22" customFormat="1" ht="16.899999999999999" customHeight="1">
      <c r="A6" s="269"/>
      <c r="B6" s="243"/>
      <c r="C6" s="244"/>
      <c r="D6" s="243"/>
      <c r="E6" s="244"/>
      <c r="F6" s="28" t="s">
        <v>186</v>
      </c>
      <c r="G6" s="28" t="s">
        <v>187</v>
      </c>
      <c r="H6" s="28" t="s">
        <v>173</v>
      </c>
    </row>
    <row r="7" spans="1:8" s="22" customFormat="1" ht="127.5" customHeight="1">
      <c r="A7" s="269"/>
      <c r="B7" s="237" t="s">
        <v>350</v>
      </c>
      <c r="C7" s="239"/>
      <c r="D7" s="237" t="s">
        <v>351</v>
      </c>
      <c r="E7" s="239"/>
      <c r="F7" s="173">
        <v>975.43</v>
      </c>
      <c r="G7" s="173">
        <v>975.43</v>
      </c>
      <c r="H7" s="173">
        <v>0</v>
      </c>
    </row>
    <row r="8" spans="1:8" s="22" customFormat="1" ht="34.5" customHeight="1">
      <c r="A8" s="269"/>
      <c r="B8" s="234"/>
      <c r="C8" s="236"/>
      <c r="D8" s="240"/>
      <c r="E8" s="239"/>
      <c r="F8" s="29"/>
      <c r="G8" s="29"/>
      <c r="H8" s="29"/>
    </row>
    <row r="9" spans="1:8" s="22" customFormat="1" ht="38.25" customHeight="1">
      <c r="A9" s="269"/>
      <c r="B9" s="234"/>
      <c r="C9" s="236"/>
      <c r="D9" s="240"/>
      <c r="E9" s="239"/>
      <c r="F9" s="29"/>
      <c r="G9" s="29"/>
      <c r="H9" s="29"/>
    </row>
    <row r="10" spans="1:8" s="22" customFormat="1" ht="42.75" customHeight="1">
      <c r="A10" s="269"/>
      <c r="B10" s="234"/>
      <c r="C10" s="236"/>
      <c r="D10" s="234"/>
      <c r="E10" s="236"/>
      <c r="F10" s="29"/>
      <c r="G10" s="29"/>
      <c r="H10" s="29"/>
    </row>
    <row r="11" spans="1:8" s="22" customFormat="1" ht="16.899999999999999" customHeight="1">
      <c r="A11" s="269"/>
      <c r="B11" s="245" t="s">
        <v>188</v>
      </c>
      <c r="C11" s="246"/>
      <c r="D11" s="246"/>
      <c r="E11" s="247"/>
      <c r="F11" s="30">
        <f t="shared" ref="F11:H11" si="0">SUM(F7:F10)</f>
        <v>975.43</v>
      </c>
      <c r="G11" s="30">
        <f t="shared" si="0"/>
        <v>975.43</v>
      </c>
      <c r="H11" s="27">
        <f t="shared" si="0"/>
        <v>0</v>
      </c>
    </row>
    <row r="12" spans="1:8" s="22" customFormat="1" ht="55.5" customHeight="1">
      <c r="A12" s="31" t="s">
        <v>189</v>
      </c>
      <c r="B12" s="249"/>
      <c r="C12" s="250"/>
      <c r="D12" s="250"/>
      <c r="E12" s="250"/>
      <c r="F12" s="250"/>
      <c r="G12" s="250"/>
      <c r="H12" s="251"/>
    </row>
    <row r="13" spans="1:8" s="22" customFormat="1" ht="25.15" customHeight="1">
      <c r="A13" s="269" t="s">
        <v>190</v>
      </c>
      <c r="B13" s="27" t="s">
        <v>191</v>
      </c>
      <c r="C13" s="245" t="s">
        <v>192</v>
      </c>
      <c r="D13" s="247"/>
      <c r="E13" s="245" t="s">
        <v>193</v>
      </c>
      <c r="F13" s="252"/>
      <c r="G13" s="246" t="s">
        <v>194</v>
      </c>
      <c r="H13" s="247"/>
    </row>
    <row r="14" spans="1:8" s="22" customFormat="1" ht="31.5" customHeight="1">
      <c r="A14" s="269"/>
      <c r="B14" s="270" t="s">
        <v>195</v>
      </c>
      <c r="C14" s="241" t="s">
        <v>196</v>
      </c>
      <c r="D14" s="242"/>
      <c r="E14" s="253" t="s">
        <v>352</v>
      </c>
      <c r="F14" s="254"/>
      <c r="G14" s="255" t="s">
        <v>387</v>
      </c>
      <c r="H14" s="256"/>
    </row>
    <row r="15" spans="1:8" s="22" customFormat="1" ht="27.75" customHeight="1">
      <c r="A15" s="269"/>
      <c r="B15" s="270"/>
      <c r="C15" s="267"/>
      <c r="D15" s="268"/>
      <c r="E15" s="254"/>
      <c r="F15" s="254"/>
      <c r="G15" s="257"/>
      <c r="H15" s="258"/>
    </row>
    <row r="16" spans="1:8" s="22" customFormat="1" ht="29.25" customHeight="1">
      <c r="A16" s="269"/>
      <c r="B16" s="270"/>
      <c r="C16" s="243"/>
      <c r="D16" s="244"/>
      <c r="E16" s="254"/>
      <c r="F16" s="254"/>
      <c r="G16" s="259"/>
      <c r="H16" s="260"/>
    </row>
    <row r="17" spans="1:8" s="22" customFormat="1" ht="18.75" customHeight="1">
      <c r="A17" s="269"/>
      <c r="B17" s="270"/>
      <c r="C17" s="241" t="s">
        <v>197</v>
      </c>
      <c r="D17" s="242"/>
      <c r="E17" s="253" t="s">
        <v>353</v>
      </c>
      <c r="F17" s="254"/>
      <c r="G17" s="255" t="s">
        <v>390</v>
      </c>
      <c r="H17" s="256"/>
    </row>
    <row r="18" spans="1:8" s="22" customFormat="1" ht="31.5" customHeight="1">
      <c r="A18" s="269"/>
      <c r="B18" s="270"/>
      <c r="C18" s="267"/>
      <c r="D18" s="268"/>
      <c r="E18" s="254"/>
      <c r="F18" s="254"/>
      <c r="G18" s="257"/>
      <c r="H18" s="258"/>
    </row>
    <row r="19" spans="1:8" s="22" customFormat="1" ht="52.5" customHeight="1">
      <c r="A19" s="269"/>
      <c r="B19" s="270"/>
      <c r="C19" s="243"/>
      <c r="D19" s="244"/>
      <c r="E19" s="254"/>
      <c r="F19" s="254"/>
      <c r="G19" s="259"/>
      <c r="H19" s="260"/>
    </row>
    <row r="20" spans="1:8" s="22" customFormat="1" ht="27.75" customHeight="1">
      <c r="A20" s="269"/>
      <c r="B20" s="270"/>
      <c r="C20" s="241" t="s">
        <v>198</v>
      </c>
      <c r="D20" s="242"/>
      <c r="E20" s="237" t="s">
        <v>354</v>
      </c>
      <c r="F20" s="248"/>
      <c r="G20" s="261" t="s">
        <v>388</v>
      </c>
      <c r="H20" s="236"/>
    </row>
    <row r="21" spans="1:8" s="22" customFormat="1" ht="23.25" customHeight="1">
      <c r="A21" s="269"/>
      <c r="B21" s="270"/>
      <c r="C21" s="241" t="s">
        <v>199</v>
      </c>
      <c r="D21" s="242"/>
      <c r="E21" s="253" t="s">
        <v>355</v>
      </c>
      <c r="F21" s="254"/>
      <c r="G21" s="255" t="s">
        <v>389</v>
      </c>
      <c r="H21" s="262"/>
    </row>
    <row r="22" spans="1:8" s="22" customFormat="1" ht="26.25" customHeight="1">
      <c r="A22" s="269"/>
      <c r="B22" s="270"/>
      <c r="C22" s="267"/>
      <c r="D22" s="268"/>
      <c r="E22" s="254"/>
      <c r="F22" s="254"/>
      <c r="G22" s="263"/>
      <c r="H22" s="264"/>
    </row>
    <row r="23" spans="1:8" s="22" customFormat="1" ht="25.5" customHeight="1">
      <c r="A23" s="269"/>
      <c r="B23" s="270"/>
      <c r="C23" s="243"/>
      <c r="D23" s="244"/>
      <c r="E23" s="254"/>
      <c r="F23" s="254"/>
      <c r="G23" s="265"/>
      <c r="H23" s="266"/>
    </row>
    <row r="24" spans="1:8" s="22" customFormat="1" ht="24.75" customHeight="1">
      <c r="A24" s="269"/>
      <c r="B24" s="270" t="s">
        <v>200</v>
      </c>
      <c r="C24" s="241" t="s">
        <v>201</v>
      </c>
      <c r="D24" s="242"/>
      <c r="E24" s="240"/>
      <c r="F24" s="248"/>
      <c r="G24" s="237"/>
      <c r="H24" s="239"/>
    </row>
    <row r="25" spans="1:8" s="22" customFormat="1" ht="33" customHeight="1">
      <c r="A25" s="269"/>
      <c r="B25" s="270"/>
      <c r="C25" s="241" t="s">
        <v>202</v>
      </c>
      <c r="D25" s="242"/>
      <c r="E25" s="237" t="s">
        <v>356</v>
      </c>
      <c r="F25" s="248"/>
      <c r="G25" s="237" t="s">
        <v>391</v>
      </c>
      <c r="H25" s="239"/>
    </row>
    <row r="26" spans="1:8" s="22" customFormat="1" ht="24" customHeight="1">
      <c r="A26" s="269"/>
      <c r="B26" s="270"/>
      <c r="C26" s="241" t="s">
        <v>203</v>
      </c>
      <c r="D26" s="242"/>
      <c r="E26" s="240"/>
      <c r="F26" s="248"/>
      <c r="G26" s="240"/>
      <c r="H26" s="239"/>
    </row>
    <row r="27" spans="1:8" s="22" customFormat="1" ht="34.5" customHeight="1">
      <c r="A27" s="269"/>
      <c r="B27" s="270"/>
      <c r="C27" s="241" t="s">
        <v>204</v>
      </c>
      <c r="D27" s="242"/>
      <c r="E27" s="237" t="s">
        <v>357</v>
      </c>
      <c r="F27" s="248"/>
      <c r="G27" s="237" t="s">
        <v>392</v>
      </c>
      <c r="H27" s="239"/>
    </row>
    <row r="28" spans="1:8" s="22" customFormat="1" ht="32.25" customHeight="1">
      <c r="A28" s="269"/>
      <c r="B28" s="28" t="s">
        <v>205</v>
      </c>
      <c r="C28" s="270" t="s">
        <v>206</v>
      </c>
      <c r="D28" s="270"/>
      <c r="E28" s="237" t="s">
        <v>393</v>
      </c>
      <c r="F28" s="248"/>
      <c r="G28" s="237" t="s">
        <v>358</v>
      </c>
      <c r="H28" s="248"/>
    </row>
    <row r="29" spans="1:8" s="22" customFormat="1" ht="12">
      <c r="A29" s="32"/>
    </row>
  </sheetData>
  <mergeCells count="58">
    <mergeCell ref="E27:F27"/>
    <mergeCell ref="G27:H27"/>
    <mergeCell ref="C28:D28"/>
    <mergeCell ref="E28:F28"/>
    <mergeCell ref="G28:H28"/>
    <mergeCell ref="A5:A11"/>
    <mergeCell ref="A13:A28"/>
    <mergeCell ref="B14:B23"/>
    <mergeCell ref="B24:B27"/>
    <mergeCell ref="B5:C6"/>
    <mergeCell ref="C14:D16"/>
    <mergeCell ref="C17:D19"/>
    <mergeCell ref="C27:D27"/>
    <mergeCell ref="C25:D25"/>
    <mergeCell ref="E25:F25"/>
    <mergeCell ref="G25:H25"/>
    <mergeCell ref="C26:D26"/>
    <mergeCell ref="E26:F26"/>
    <mergeCell ref="G26:H26"/>
    <mergeCell ref="E23:F23"/>
    <mergeCell ref="C24:D24"/>
    <mergeCell ref="E24:F24"/>
    <mergeCell ref="G24:H24"/>
    <mergeCell ref="G21:H23"/>
    <mergeCell ref="C21:D23"/>
    <mergeCell ref="E21:F21"/>
    <mergeCell ref="E22:F22"/>
    <mergeCell ref="E17:F17"/>
    <mergeCell ref="E18:F18"/>
    <mergeCell ref="E19:F19"/>
    <mergeCell ref="C20:D20"/>
    <mergeCell ref="E20:F20"/>
    <mergeCell ref="B12:H12"/>
    <mergeCell ref="C13:D13"/>
    <mergeCell ref="E13:F13"/>
    <mergeCell ref="G13:H13"/>
    <mergeCell ref="E14:F14"/>
    <mergeCell ref="G14:H16"/>
    <mergeCell ref="E15:F15"/>
    <mergeCell ref="E16:F16"/>
    <mergeCell ref="G20:H20"/>
    <mergeCell ref="G17:H19"/>
    <mergeCell ref="B9:C9"/>
    <mergeCell ref="D9:E9"/>
    <mergeCell ref="B10:C10"/>
    <mergeCell ref="D10:E10"/>
    <mergeCell ref="B11:E11"/>
    <mergeCell ref="F5:H5"/>
    <mergeCell ref="B7:C7"/>
    <mergeCell ref="D7:E7"/>
    <mergeCell ref="B8:C8"/>
    <mergeCell ref="D8:E8"/>
    <mergeCell ref="D5:E6"/>
    <mergeCell ref="A1:B1"/>
    <mergeCell ref="A2:H2"/>
    <mergeCell ref="A3:H3"/>
    <mergeCell ref="A4:C4"/>
    <mergeCell ref="D4:H4"/>
  </mergeCells>
  <phoneticPr fontId="30" type="noConversion"/>
  <pageMargins left="0.62992125984252001" right="0" top="0" bottom="0" header="0.31496062992126" footer="0.31496062992126"/>
  <pageSetup paperSize="9" orientation="portrait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"/>
  <sheetViews>
    <sheetView workbookViewId="0">
      <selection activeCell="A3" sqref="A3:E3"/>
    </sheetView>
  </sheetViews>
  <sheetFormatPr defaultRowHeight="11.25"/>
  <cols>
    <col min="1" max="1" width="4.5" style="3" customWidth="1"/>
    <col min="2" max="2" width="9.625" style="2" customWidth="1"/>
    <col min="3" max="3" width="8" style="4" customWidth="1"/>
    <col min="4" max="4" width="5.625" style="2" customWidth="1"/>
    <col min="5" max="5" width="18.75" style="2" customWidth="1"/>
    <col min="6" max="6" width="10.375" style="2" customWidth="1"/>
    <col min="7" max="7" width="14.25" style="2" customWidth="1"/>
    <col min="8" max="8" width="9.375" style="2" customWidth="1"/>
    <col min="9" max="9" width="12.125" style="2" customWidth="1"/>
    <col min="10" max="10" width="6.5" style="2" customWidth="1"/>
    <col min="11" max="11" width="6" style="2" customWidth="1"/>
    <col min="12" max="12" width="21" style="2" customWidth="1"/>
    <col min="13" max="13" width="4.625" style="2" customWidth="1"/>
    <col min="14" max="14" width="17.5" style="2" customWidth="1"/>
    <col min="15" max="15" width="6.25" style="2" customWidth="1"/>
    <col min="16" max="16" width="9.25" style="2" customWidth="1"/>
    <col min="17" max="17" width="7" style="2" customWidth="1"/>
    <col min="18" max="16384" width="9" style="2"/>
  </cols>
  <sheetData>
    <row r="1" spans="1:17" ht="13.5">
      <c r="P1" s="271" t="s">
        <v>207</v>
      </c>
      <c r="Q1" s="271"/>
    </row>
    <row r="2" spans="1:17" ht="22.5">
      <c r="A2" s="272" t="s">
        <v>208</v>
      </c>
      <c r="B2" s="272"/>
      <c r="C2" s="273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</row>
    <row r="3" spans="1:17" ht="20.25" customHeight="1">
      <c r="A3" s="274" t="s">
        <v>396</v>
      </c>
      <c r="B3" s="275"/>
      <c r="C3" s="276"/>
      <c r="D3" s="275"/>
      <c r="E3" s="275"/>
      <c r="F3" s="5"/>
      <c r="G3" s="5"/>
      <c r="H3" s="5"/>
      <c r="I3" s="5"/>
      <c r="J3" s="5"/>
      <c r="K3" s="5"/>
      <c r="L3" s="5"/>
      <c r="M3" s="5"/>
      <c r="N3" s="5"/>
      <c r="O3" s="5"/>
      <c r="P3" s="118" t="s">
        <v>359</v>
      </c>
      <c r="Q3" s="5"/>
    </row>
    <row r="4" spans="1:17" s="1" customFormat="1" ht="21.75" customHeight="1">
      <c r="A4" s="278" t="s">
        <v>161</v>
      </c>
      <c r="B4" s="278" t="s">
        <v>209</v>
      </c>
      <c r="C4" s="277" t="s">
        <v>210</v>
      </c>
      <c r="D4" s="278"/>
      <c r="E4" s="278" t="s">
        <v>211</v>
      </c>
      <c r="F4" s="279" t="s">
        <v>212</v>
      </c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1"/>
    </row>
    <row r="5" spans="1:17" s="1" customFormat="1" ht="23.25" customHeight="1">
      <c r="A5" s="278"/>
      <c r="B5" s="278"/>
      <c r="C5" s="282" t="s">
        <v>213</v>
      </c>
      <c r="D5" s="278" t="s">
        <v>214</v>
      </c>
      <c r="E5" s="278"/>
      <c r="F5" s="279" t="s">
        <v>215</v>
      </c>
      <c r="G5" s="280"/>
      <c r="H5" s="280"/>
      <c r="I5" s="280"/>
      <c r="J5" s="281"/>
      <c r="K5" s="279" t="s">
        <v>216</v>
      </c>
      <c r="L5" s="280"/>
      <c r="M5" s="280"/>
      <c r="N5" s="280"/>
      <c r="O5" s="281"/>
      <c r="P5" s="279" t="s">
        <v>206</v>
      </c>
      <c r="Q5" s="278" t="s">
        <v>217</v>
      </c>
    </row>
    <row r="6" spans="1:17" s="1" customFormat="1" ht="36">
      <c r="A6" s="278"/>
      <c r="B6" s="278"/>
      <c r="C6" s="283"/>
      <c r="D6" s="278"/>
      <c r="E6" s="278"/>
      <c r="F6" s="6" t="s">
        <v>196</v>
      </c>
      <c r="G6" s="6" t="s">
        <v>197</v>
      </c>
      <c r="H6" s="6" t="s">
        <v>198</v>
      </c>
      <c r="I6" s="6" t="s">
        <v>199</v>
      </c>
      <c r="J6" s="6" t="s">
        <v>218</v>
      </c>
      <c r="K6" s="6" t="s">
        <v>219</v>
      </c>
      <c r="L6" s="6" t="s">
        <v>220</v>
      </c>
      <c r="M6" s="6" t="s">
        <v>221</v>
      </c>
      <c r="N6" s="6" t="s">
        <v>222</v>
      </c>
      <c r="O6" s="6" t="s">
        <v>223</v>
      </c>
      <c r="P6" s="279"/>
      <c r="Q6" s="278"/>
    </row>
    <row r="7" spans="1:17" ht="60" customHeight="1">
      <c r="A7" s="174" t="s">
        <v>360</v>
      </c>
      <c r="B7" s="174" t="s">
        <v>361</v>
      </c>
      <c r="C7" s="176" t="s">
        <v>366</v>
      </c>
      <c r="D7" s="10"/>
      <c r="E7" s="178" t="s">
        <v>368</v>
      </c>
      <c r="F7" s="179" t="s">
        <v>369</v>
      </c>
      <c r="G7" s="180" t="s">
        <v>370</v>
      </c>
      <c r="H7" s="179" t="s">
        <v>371</v>
      </c>
      <c r="I7" s="179" t="s">
        <v>372</v>
      </c>
      <c r="J7" s="179"/>
      <c r="K7" s="179"/>
      <c r="L7" s="180" t="s">
        <v>373</v>
      </c>
      <c r="M7" s="184"/>
      <c r="N7" s="180" t="s">
        <v>374</v>
      </c>
      <c r="O7" s="184"/>
      <c r="P7" s="185">
        <v>1</v>
      </c>
      <c r="Q7" s="7"/>
    </row>
    <row r="8" spans="1:17" ht="56.25" customHeight="1">
      <c r="A8" s="174" t="s">
        <v>362</v>
      </c>
      <c r="B8" s="174" t="s">
        <v>363</v>
      </c>
      <c r="C8" s="176" t="s">
        <v>366</v>
      </c>
      <c r="D8" s="13"/>
      <c r="E8" s="178" t="s">
        <v>375</v>
      </c>
      <c r="F8" s="181" t="s">
        <v>376</v>
      </c>
      <c r="G8" s="182" t="s">
        <v>377</v>
      </c>
      <c r="H8" s="179" t="s">
        <v>371</v>
      </c>
      <c r="I8" s="182" t="s">
        <v>378</v>
      </c>
      <c r="J8" s="179"/>
      <c r="K8" s="179"/>
      <c r="L8" s="182" t="s">
        <v>379</v>
      </c>
      <c r="M8" s="184"/>
      <c r="N8" s="182" t="s">
        <v>380</v>
      </c>
      <c r="O8" s="184"/>
      <c r="P8" s="186">
        <v>0.98</v>
      </c>
      <c r="Q8" s="7"/>
    </row>
    <row r="9" spans="1:17" ht="51.75" customHeight="1">
      <c r="A9" s="174" t="s">
        <v>364</v>
      </c>
      <c r="B9" s="175" t="s">
        <v>365</v>
      </c>
      <c r="C9" s="177" t="s">
        <v>367</v>
      </c>
      <c r="D9" s="13"/>
      <c r="E9" s="183" t="s">
        <v>381</v>
      </c>
      <c r="F9" s="181" t="s">
        <v>382</v>
      </c>
      <c r="G9" s="182" t="s">
        <v>383</v>
      </c>
      <c r="H9" s="179" t="s">
        <v>371</v>
      </c>
      <c r="I9" s="182" t="s">
        <v>384</v>
      </c>
      <c r="J9" s="179"/>
      <c r="K9" s="179"/>
      <c r="L9" s="182" t="s">
        <v>385</v>
      </c>
      <c r="M9" s="184"/>
      <c r="N9" s="182" t="s">
        <v>386</v>
      </c>
      <c r="O9" s="184"/>
      <c r="P9" s="186">
        <v>0.98</v>
      </c>
      <c r="Q9" s="7"/>
    </row>
    <row r="10" spans="1:17" ht="35.25" customHeight="1">
      <c r="A10" s="14"/>
      <c r="B10" s="8"/>
      <c r="C10" s="9"/>
      <c r="D10" s="13"/>
      <c r="E10" s="8"/>
      <c r="F10" s="11"/>
      <c r="G10" s="11"/>
      <c r="H10" s="11"/>
      <c r="I10" s="11"/>
      <c r="J10" s="18"/>
      <c r="K10" s="19"/>
      <c r="L10" s="19"/>
      <c r="M10" s="19"/>
      <c r="N10" s="19"/>
      <c r="O10" s="20"/>
      <c r="P10" s="19"/>
      <c r="Q10" s="12"/>
    </row>
    <row r="11" spans="1:17" ht="35.25" customHeight="1">
      <c r="A11" s="15"/>
      <c r="B11" s="16"/>
      <c r="C11" s="17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</sheetData>
  <mergeCells count="14">
    <mergeCell ref="P5:P6"/>
    <mergeCell ref="Q5:Q6"/>
    <mergeCell ref="F5:J5"/>
    <mergeCell ref="K5:O5"/>
    <mergeCell ref="A4:A6"/>
    <mergeCell ref="B4:B6"/>
    <mergeCell ref="C5:C6"/>
    <mergeCell ref="D5:D6"/>
    <mergeCell ref="E4:E6"/>
    <mergeCell ref="P1:Q1"/>
    <mergeCell ref="A2:Q2"/>
    <mergeCell ref="A3:E3"/>
    <mergeCell ref="C4:D4"/>
    <mergeCell ref="F4:Q4"/>
  </mergeCells>
  <phoneticPr fontId="30" type="noConversion"/>
  <pageMargins left="7.8740157480315001E-2" right="0.118110236220472" top="0.66929133858267698" bottom="0.39370078740157499" header="0.511811023622047" footer="0.31496062992126"/>
  <pageSetup paperSize="9" scale="90" fitToHeight="2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5</vt:i4>
      </vt:variant>
    </vt:vector>
  </HeadingPairs>
  <TitlesOfParts>
    <vt:vector size="21" baseType="lpstr">
      <vt:lpstr>封面 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  <vt:lpstr>'1'!Print_Area</vt:lpstr>
      <vt:lpstr>'1-2'!Print_Area</vt:lpstr>
      <vt:lpstr>'封面 '!Print_Area</vt:lpstr>
      <vt:lpstr>'7'!Print_Titles</vt:lpstr>
      <vt:lpstr>'8'!Print_Titles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2022-03-04T19:28:00Z</dcterms:created>
  <dcterms:modified xsi:type="dcterms:W3CDTF">2023-09-21T03:22:14Z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