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tabRatio="797" activeTab="15"/>
  </bookViews>
  <sheets>
    <sheet name="封面 " sheetId="19"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22" r:id="rId14"/>
    <sheet name="7" sheetId="23" r:id="rId15"/>
    <sheet name="8" sheetId="2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______________A01">#REF!</definedName>
    <definedName name="________________A08">'[1]A01-1'!$A$5:$C$36</definedName>
    <definedName name="_______________A01">#REF!</definedName>
    <definedName name="_______________A08">'[2]A01-1'!$A$5:$C$36</definedName>
    <definedName name="______________A01">#REF!</definedName>
    <definedName name="______________A08">'[3]A01-1'!$A$5:$C$36</definedName>
    <definedName name="_____________A01">#REF!</definedName>
    <definedName name="_____________A08">'[4]A01-1'!$A$5:$C$36</definedName>
    <definedName name="____________A01">#REF!</definedName>
    <definedName name="____________A08">'[5]A01-1'!$A$5:$C$36</definedName>
    <definedName name="____________qyc1234">#REF!</definedName>
    <definedName name="___________A01">#REF!</definedName>
    <definedName name="___________A08">'[5]A01-1'!$A$5:$C$36</definedName>
    <definedName name="___________qyc1234">#REF!</definedName>
    <definedName name="__________A01">#REF!</definedName>
    <definedName name="__________A08">'[5]A01-1'!$A$5:$C$36</definedName>
    <definedName name="__________qyc1234">#REF!</definedName>
    <definedName name="_________A01">#REF!</definedName>
    <definedName name="_________A08">'[6]A01-1'!$A$5:$C$36</definedName>
    <definedName name="_________qyc1234">#REF!</definedName>
    <definedName name="________A01">#REF!</definedName>
    <definedName name="________A08">'[5]A01-1'!$A$5:$C$36</definedName>
    <definedName name="________qyc1234">#REF!</definedName>
    <definedName name="_______A01">#REF!</definedName>
    <definedName name="_______A08">'[7]A01-1'!$A$5:$C$36</definedName>
    <definedName name="_______qyc1234">#REF!</definedName>
    <definedName name="______A01">#REF!</definedName>
    <definedName name="______A08">'[8]A01-1'!$A$5:$C$36</definedName>
    <definedName name="______qyc1234">#REF!</definedName>
    <definedName name="_____A01">#REF!</definedName>
    <definedName name="_____A08">'[8]A01-1'!$A$5:$C$36</definedName>
    <definedName name="_____qyc1234">#REF!</definedName>
    <definedName name="____1A01_">#REF!</definedName>
    <definedName name="____2A08_">'[9]A01-1'!$A$5:$C$36</definedName>
    <definedName name="____A01">#REF!</definedName>
    <definedName name="____A08">'[10]A01-1'!$A$5:$C$36</definedName>
    <definedName name="____qyc1234">#REF!</definedName>
    <definedName name="___1A01_">#REF!</definedName>
    <definedName name="___2A08_">'[2]A01-1'!$A$5:$C$36</definedName>
    <definedName name="___A01">#REF!</definedName>
    <definedName name="___A08">'[10]A01-1'!$A$5:$C$36</definedName>
    <definedName name="___qyc1234">#REF!</definedName>
    <definedName name="__1A01_">#REF!</definedName>
    <definedName name="__2A01_">#REF!</definedName>
    <definedName name="__2A08_">'[2]A01-1'!$A$5:$C$36</definedName>
    <definedName name="__4A08_">'[2]A01-1'!$A$5:$C$36</definedName>
    <definedName name="__A01">#REF!</definedName>
    <definedName name="__A08">'[2]A01-1'!$A$5:$C$36</definedName>
    <definedName name="__qyc1234">#REF!</definedName>
    <definedName name="_1A01_">#REF!</definedName>
    <definedName name="_2A01_">#REF!</definedName>
    <definedName name="_2A08_">'[11]A01-1'!$A$5:$C$36</definedName>
    <definedName name="_4A08_">'[2]A01-1'!$A$5:$C$36</definedName>
    <definedName name="_A01">#REF!</definedName>
    <definedName name="_A08">'[2]A01-1'!$A$5:$C$36</definedName>
    <definedName name="_a8756">'[1]A01-1'!$A$5:$C$36</definedName>
    <definedName name="_qyc1234">#REF!</definedName>
    <definedName name="a">#N/A</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1">'1'!$A$1:$D$40</definedName>
    <definedName name="_xlnm.Print_Area" localSheetId="3">'1-2'!$A$1:$J$14</definedName>
    <definedName name="_xlnm.Print_Area" localSheetId="0">'封面 '!$A$1:$A$3</definedName>
    <definedName name="_xlnm.Print_Area">#N/A</definedName>
    <definedName name="_xlnm.Print_Titles" localSheetId="14">'7'!$2:$3</definedName>
    <definedName name="_xlnm.Print_Titles" localSheetId="15">'8'!$A$4:$IV$6</definedName>
    <definedName name="_xlnm.Print_Titles">#N/A</definedName>
    <definedName name="s">#N/A</definedName>
    <definedName name="地区名称">#REF!</definedName>
    <definedName name="分类">#REF!</definedName>
    <definedName name="行业">[12]Sheet1!$W$2:$W$9</definedName>
    <definedName name="市州">[12]Sheet1!$A$2:$U$2</definedName>
    <definedName name="形式">#REF!</definedName>
    <definedName name="性质">[13]Sheet2!$A$1:$A$4</definedName>
    <definedName name="支出">#REF!</definedName>
  </definedNames>
  <calcPr calcId="144525" fullPrecision="0"/>
</workbook>
</file>

<file path=xl/sharedStrings.xml><?xml version="1.0" encoding="utf-8"?>
<sst xmlns="http://schemas.openxmlformats.org/spreadsheetml/2006/main" count="766" uniqueCount="356">
  <si>
    <t xml:space="preserve">攀枝花市第二十一中小学校    
2022年部门预算表
</t>
  </si>
  <si>
    <t>报送日期：2022年4月18日</t>
  </si>
  <si>
    <t>表1</t>
  </si>
  <si>
    <t>部门收支总表</t>
  </si>
  <si>
    <t>部门：攀枝花市第二十一中小学校</t>
  </si>
  <si>
    <t>金额单位：万元</t>
  </si>
  <si>
    <t>收    入</t>
  </si>
  <si>
    <t>支    出</t>
  </si>
  <si>
    <t>项    目</t>
  </si>
  <si>
    <t>预算数</t>
  </si>
  <si>
    <t xml:space="preserve">一、一般公共预算拨款收入 </t>
  </si>
  <si>
    <t>一、一般公共服务支出</t>
  </si>
  <si>
    <t xml:space="preserve">二、政府性基金预算拨款收入 </t>
  </si>
  <si>
    <t>二、外交支出</t>
  </si>
  <si>
    <t xml:space="preserve">三、国有资本经营预算拨款收入 </t>
  </si>
  <si>
    <t>三、国防支出</t>
  </si>
  <si>
    <t xml:space="preserve">四、事业收入 </t>
  </si>
  <si>
    <t>四、公共安全支出</t>
  </si>
  <si>
    <t xml:space="preserve">五、事业单位经营收入 </t>
  </si>
  <si>
    <t>五、教育支出</t>
  </si>
  <si>
    <t xml:space="preserve">六、其他收入 </t>
  </si>
  <si>
    <t>六、科学技术支出</t>
  </si>
  <si>
    <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</si>
  <si>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</si>
  <si>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</si>
  <si>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</si>
  <si>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</si>
  <si>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</si>
  <si>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</si>
  <si>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</si>
  <si>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</si>
  <si>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</si>
  <si>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</si>
  <si>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</si>
  <si>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</si>
  <si>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</si>
  <si>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</si>
  <si>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</si>
  <si>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</si>
  <si>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</si>
  <si>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</si>
  <si>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</si>
  <si>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</si>
  <si>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</si>
  <si>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</si>
  <si>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</si>
  <si>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</si>
  <si>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</si>
  <si>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</si>
  <si>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</si>
  <si>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</si>
  <si>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</si>
  <si>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</si>
  <si>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</si>
  <si>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</si>
  <si>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</si>
  <si>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</si>
  <si>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</si>
  <si>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</si>
  <si>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</si>
  <si>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</si>
  <si>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</si>
  <si>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</si>
  <si>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</si>
  <si>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</si>
  <si>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</si>
  <si>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</si>
  <si>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</si>
  <si>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</si>
  <si>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</si>
  <si>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</si>
  <si>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</si>
  <si>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071001</t>
  </si>
  <si>
    <t>攀枝花市第二十一中小学校</t>
  </si>
  <si>
    <t>表1-2</t>
  </si>
  <si>
    <t>部门支出总表</t>
  </si>
  <si>
    <t>基本支出</t>
  </si>
  <si>
    <t>项目支出</t>
  </si>
  <si>
    <t>上缴上级支出</t>
  </si>
  <si>
    <t>对附属单位补助支出</t>
  </si>
  <si>
    <t>科目编码</t>
  </si>
  <si>
    <t>类</t>
  </si>
  <si>
    <t>款</t>
  </si>
  <si>
    <t>项</t>
  </si>
  <si>
    <t>205</t>
  </si>
  <si>
    <t>02</t>
  </si>
  <si>
    <t> 小学教育</t>
  </si>
  <si>
    <t>03</t>
  </si>
  <si>
    <t> 初中教育</t>
  </si>
  <si>
    <t>208</t>
  </si>
  <si>
    <t>05</t>
  </si>
  <si>
    <t> 机关事业单位基本养老保险缴费支出</t>
  </si>
  <si>
    <t>06</t>
  </si>
  <si>
    <t> 机关事业单位职业年金缴费支出</t>
  </si>
  <si>
    <t>210</t>
  </si>
  <si>
    <t>11</t>
  </si>
  <si>
    <t> 事业单位医疗</t>
  </si>
  <si>
    <t> 公务员医疗补助</t>
  </si>
  <si>
    <t>221</t>
  </si>
  <si>
    <t>01</t>
  </si>
  <si>
    <t> 住房公积金</t>
  </si>
  <si>
    <t xml:space="preserve">
表2</t>
  </si>
  <si>
    <t>财政拨款收支预算总表</t>
  </si>
  <si>
    <t>一般公共预算</t>
  </si>
  <si>
    <t>政府性基金预算</t>
  </si>
  <si>
    <t>国有资本经营预算</t>
  </si>
  <si>
    <t>一、本年收入</t>
  </si>
  <si>
    <t>一、本年支出</t>
  </si>
  <si>
    <t> 一般公共预算拨款收入</t>
  </si>
  <si>
    <t> 一般公共服务支出</t>
  </si>
  <si>
    <t> 政府性基金预算拨款收入</t>
  </si>
  <si>
    <t> 外交支出</t>
  </si>
  <si>
    <t> 国有资本经营预算拨款收入</t>
  </si>
  <si>
    <t> 国防支出</t>
  </si>
  <si>
    <t>二、上年结转</t>
  </si>
  <si>
    <t> 公共安全支出</t>
  </si>
  <si>
    <t> 教育支出</t>
  </si>
  <si>
    <t> 科学技术支出</t>
  </si>
  <si>
    <t> 文化旅游体育与传媒支出</t>
  </si>
  <si>
    <t> </t>
  </si>
  <si>
    <t> 社会保障和就业支出</t>
  </si>
  <si>
    <t> 社会保险基金支出</t>
  </si>
  <si>
    <t> 卫生健康支出</t>
  </si>
  <si>
    <t> 节能环保支出</t>
  </si>
  <si>
    <t> 城乡社区支出</t>
  </si>
  <si>
    <t> 农林水支出</t>
  </si>
  <si>
    <t> 交通运输支出</t>
  </si>
  <si>
    <t> 资源勘探工业信息等支出</t>
  </si>
  <si>
    <t> 商业服务业等支出</t>
  </si>
  <si>
    <t> 金融支出</t>
  </si>
  <si>
    <t> 援助其他地区支出</t>
  </si>
  <si>
    <t> 自然资源海洋气象等支出</t>
  </si>
  <si>
    <t> 住房保障支出</t>
  </si>
  <si>
    <t> 粮油物资储备支出</t>
  </si>
  <si>
    <t> 国有资本经营预算支出</t>
  </si>
  <si>
    <t> 灾害防治及应急管理支出</t>
  </si>
  <si>
    <t> 其他支出</t>
  </si>
  <si>
    <t> 债务付息支出</t>
  </si>
  <si>
    <t> 债务发行费用支出</t>
  </si>
  <si>
    <t> 抗疫特别国债安排的支出</t>
  </si>
  <si>
    <t>表2-1</t>
  </si>
  <si>
    <t>财政拨款支出预算表（部门经济分类科目）</t>
  </si>
  <si>
    <t>总计</t>
  </si>
  <si>
    <t>区级当年财政拨款安排</t>
  </si>
  <si>
    <t>上级提前通知专项转移支付等</t>
  </si>
  <si>
    <t>上年结转安排</t>
  </si>
  <si>
    <t>一般公共预算拨款</t>
  </si>
  <si>
    <t>政府性基金安排</t>
  </si>
  <si>
    <t>国有资本经营预算安排</t>
  </si>
  <si>
    <t>上年应返还额度结转</t>
  </si>
  <si>
    <t>小计</t>
  </si>
  <si>
    <t>基本
支出</t>
  </si>
  <si>
    <t>项目
支出</t>
  </si>
  <si>
    <t>301</t>
  </si>
  <si>
    <t> 工资福利支出</t>
  </si>
  <si>
    <t>30101</t>
  </si>
  <si>
    <t>  基本工资</t>
  </si>
  <si>
    <t>30102</t>
  </si>
  <si>
    <t>  津贴补贴</t>
  </si>
  <si>
    <t>07</t>
  </si>
  <si>
    <t>30107</t>
  </si>
  <si>
    <t>  绩效工资</t>
  </si>
  <si>
    <t>08</t>
  </si>
  <si>
    <t>30108</t>
  </si>
  <si>
    <t>  机关事业单位基本养老保险缴费</t>
  </si>
  <si>
    <t>09</t>
  </si>
  <si>
    <t>30109</t>
  </si>
  <si>
    <t>  职业年金缴费</t>
  </si>
  <si>
    <t>10</t>
  </si>
  <si>
    <t>30110</t>
  </si>
  <si>
    <t>  职工基本医疗保险缴费</t>
  </si>
  <si>
    <t>30111</t>
  </si>
  <si>
    <t>  公务员医疗补助缴费</t>
  </si>
  <si>
    <t>12</t>
  </si>
  <si>
    <t>30112</t>
  </si>
  <si>
    <t>  其他社会保障缴费</t>
  </si>
  <si>
    <t>13</t>
  </si>
  <si>
    <t>30113</t>
  </si>
  <si>
    <t>  住房公积金</t>
  </si>
  <si>
    <t>302</t>
  </si>
  <si>
    <t> 商品和服务支出</t>
  </si>
  <si>
    <t>30201</t>
  </si>
  <si>
    <t>  办公费</t>
  </si>
  <si>
    <t>30205</t>
  </si>
  <si>
    <t>  水费</t>
  </si>
  <si>
    <t>30206</t>
  </si>
  <si>
    <t>  电费</t>
  </si>
  <si>
    <t>30207</t>
  </si>
  <si>
    <t>  邮电费</t>
  </si>
  <si>
    <t>30211</t>
  </si>
  <si>
    <t>  差旅费</t>
  </si>
  <si>
    <t>劳务费</t>
  </si>
  <si>
    <t>28</t>
  </si>
  <si>
    <t>30228</t>
  </si>
  <si>
    <t>  工会经费</t>
  </si>
  <si>
    <t>29</t>
  </si>
  <si>
    <t>30229</t>
  </si>
  <si>
    <t>  福利费</t>
  </si>
  <si>
    <t>31</t>
  </si>
  <si>
    <t>30231</t>
  </si>
  <si>
    <t>  公务用车运行维护费</t>
  </si>
  <si>
    <t>99</t>
  </si>
  <si>
    <t>30299</t>
  </si>
  <si>
    <t>  其他商品和服务支出</t>
  </si>
  <si>
    <t>303</t>
  </si>
  <si>
    <t> 对个人和家庭的补助</t>
  </si>
  <si>
    <t>30302</t>
  </si>
  <si>
    <t>  退休费</t>
  </si>
  <si>
    <t>30307</t>
  </si>
  <si>
    <t>  医疗费补助</t>
  </si>
  <si>
    <t>表3</t>
  </si>
  <si>
    <t>一般公共预算支出预算表</t>
  </si>
  <si>
    <t>当年财政拨款安排</t>
  </si>
  <si>
    <t>表3-1</t>
  </si>
  <si>
    <t>一般公共预算基本支出预算表</t>
  </si>
  <si>
    <t>人员经费</t>
  </si>
  <si>
    <t>公用经费</t>
  </si>
  <si>
    <t>076001</t>
  </si>
  <si>
    <t>表3-2</t>
  </si>
  <si>
    <t>一般公共预算项目支出预算表</t>
  </si>
  <si>
    <t>金额</t>
  </si>
  <si>
    <r>
      <rPr>
        <sz val="11"/>
        <rFont val="宋体"/>
        <charset val="134"/>
      </rPr>
      <t>07</t>
    </r>
    <r>
      <rPr>
        <sz val="11"/>
        <rFont val="宋体"/>
        <charset val="134"/>
      </rPr>
      <t>6</t>
    </r>
    <r>
      <rPr>
        <sz val="11"/>
        <rFont val="宋体"/>
        <charset val="134"/>
      </rPr>
      <t>001</t>
    </r>
  </si>
  <si>
    <t>  免作业本</t>
  </si>
  <si>
    <t>  教育事业发展</t>
  </si>
  <si>
    <t>表3-3</t>
  </si>
  <si>
    <t>一般公共预算“三公”经费支出预算表</t>
  </si>
  <si>
    <t>单位编码</t>
  </si>
  <si>
    <t>当年财政拨款预算安排</t>
  </si>
  <si>
    <t>因公出国（境）
费用</t>
  </si>
  <si>
    <t>公务用车购置及运行费</t>
  </si>
  <si>
    <t>公务接待费</t>
  </si>
  <si>
    <t>公务用车购置费</t>
  </si>
  <si>
    <t>公务用车运行费</t>
  </si>
  <si>
    <t>表4</t>
  </si>
  <si>
    <t xml:space="preserve">政府性基金预算支出预算表 </t>
  </si>
  <si>
    <t>本年政府性基金预算支出</t>
  </si>
  <si>
    <t>本单位没有该项预算</t>
  </si>
  <si>
    <t>表4-1</t>
  </si>
  <si>
    <t>政府性基金预算“三公”经费支出预算表</t>
  </si>
  <si>
    <t>表5</t>
  </si>
  <si>
    <t>国有资本经营预算支出预算表</t>
  </si>
  <si>
    <t>本年国有资本经营预算支出</t>
  </si>
  <si>
    <t>表6</t>
  </si>
  <si>
    <t>政府采购预算表</t>
  </si>
  <si>
    <t>序号</t>
  </si>
  <si>
    <t>品目名称</t>
  </si>
  <si>
    <t>采购事由</t>
  </si>
  <si>
    <t>预计采购时间</t>
  </si>
  <si>
    <t>数量</t>
  </si>
  <si>
    <t>单价</t>
  </si>
  <si>
    <t>采购金额</t>
  </si>
  <si>
    <t>资金来源</t>
  </si>
  <si>
    <t>备注</t>
  </si>
  <si>
    <t>区级财政安排</t>
  </si>
  <si>
    <t>上级补助资金安排金额</t>
  </si>
  <si>
    <t>结转资金（财返资金）安排金额</t>
  </si>
  <si>
    <t>其他资金</t>
  </si>
  <si>
    <t>日常公用经费安排金额</t>
  </si>
  <si>
    <t>其他转运类项目经费安排</t>
  </si>
  <si>
    <t>特定目标类项目经费安排</t>
  </si>
  <si>
    <t>项目经费名称</t>
  </si>
  <si>
    <t>合   计</t>
  </si>
  <si>
    <t>表7</t>
  </si>
  <si>
    <t>部门整体支出绩效目标申报表</t>
  </si>
  <si>
    <t>（2022年度）</t>
  </si>
  <si>
    <t>部门名称</t>
  </si>
  <si>
    <t>年度
主要
任务</t>
  </si>
  <si>
    <t>任务名称</t>
  </si>
  <si>
    <t>主要内容</t>
  </si>
  <si>
    <t>预算金额（万元）</t>
  </si>
  <si>
    <t>总额</t>
  </si>
  <si>
    <t>财政拨款</t>
  </si>
  <si>
    <t>任务1</t>
  </si>
  <si>
    <t>保障人员经费，保证学校教育教学工作的正常运行。</t>
  </si>
  <si>
    <t>任务2</t>
  </si>
  <si>
    <t>管好、用好公用经费，保障学校办公秩序的正常运行。</t>
  </si>
  <si>
    <t>任务3</t>
  </si>
  <si>
    <t>保障2022年全年免作业本费；为确保工作正常开展，保障学校自聘7人劳务费。</t>
  </si>
  <si>
    <t>金额合计</t>
  </si>
  <si>
    <t>年度
总体
目标</t>
  </si>
  <si>
    <r>
      <rPr>
        <sz val="10"/>
        <color theme="1"/>
        <rFont val="宋体"/>
        <charset val="134"/>
        <scheme val="minor"/>
      </rPr>
      <t xml:space="preserve"> </t>
    </r>
    <r>
      <rPr>
        <sz val="10"/>
        <rFont val="宋体"/>
        <charset val="134"/>
      </rPr>
      <t xml:space="preserve">   贯彻执行国家教育方针政策，深化教育改革，发展素质教育，稳步提高教育质量，巩固艺术教育特色成果，促进东区教育事业的发展。保障人员经费，提高教师队伍幸福感；管好用好预算内资金，改善和优化学校的办学条件；促进学生全面发展，把教育教学质量放在首位，办人民满意的教育。</t>
    </r>
  </si>
  <si>
    <t>年
度
绩
效
指
标</t>
  </si>
  <si>
    <t>一级指标</t>
  </si>
  <si>
    <t>二级指标</t>
  </si>
  <si>
    <t>三级指标</t>
  </si>
  <si>
    <t>指标值（包含数字及文字描述）</t>
  </si>
  <si>
    <t>完成指标</t>
  </si>
  <si>
    <t>数量指标</t>
  </si>
  <si>
    <t>1、教育教学质量</t>
  </si>
  <si>
    <t>1、小学教学合格率、升学率分别达到100%；2、初中教学合格率、中职及高中升学率达到100%</t>
  </si>
  <si>
    <t>2、开展教育教学科研</t>
  </si>
  <si>
    <r>
      <rPr>
        <sz val="10"/>
        <rFont val="宋体"/>
        <charset val="134"/>
      </rPr>
      <t>市级以上参与人员5</t>
    </r>
    <r>
      <rPr>
        <sz val="10"/>
        <rFont val="宋体"/>
        <charset val="134"/>
      </rPr>
      <t>8</t>
    </r>
    <r>
      <rPr>
        <sz val="10"/>
        <rFont val="宋体"/>
        <charset val="134"/>
      </rPr>
      <t>人次左右；市级、区级及本校参与人员3</t>
    </r>
    <r>
      <rPr>
        <sz val="10"/>
        <rFont val="宋体"/>
        <charset val="134"/>
      </rPr>
      <t>08</t>
    </r>
    <r>
      <rPr>
        <sz val="10"/>
        <rFont val="宋体"/>
        <charset val="134"/>
      </rPr>
      <t>人次左右</t>
    </r>
  </si>
  <si>
    <t>3、开展学校艺体活动</t>
  </si>
  <si>
    <t>举办校运会1次，校园排球艺术节1次，校园艺术节1次</t>
  </si>
  <si>
    <t>质量指标</t>
  </si>
  <si>
    <t>稳步提高教学质量</t>
  </si>
  <si>
    <t>教学方面合格率、升学率分别达到上级主管部门的指标；教师扎实做好学科课型建设活动，办好绿色教学要在本年度内完成所有学科相关课型的建设工作；艺体方面充分保证学生的体质健康标准测试结果不降低，学校在东区教育体育局绿色评价督导评估考核中继续保持良好。</t>
  </si>
  <si>
    <t>时效指标</t>
  </si>
  <si>
    <t>全年</t>
  </si>
  <si>
    <r>
      <rPr>
        <sz val="10"/>
        <rFont val="宋体"/>
        <charset val="134"/>
      </rPr>
      <t>202</t>
    </r>
    <r>
      <rPr>
        <sz val="10"/>
        <rFont val="宋体"/>
        <charset val="134"/>
      </rPr>
      <t>2</t>
    </r>
    <r>
      <rPr>
        <sz val="10"/>
        <rFont val="宋体"/>
        <charset val="134"/>
      </rPr>
      <t>年1月-12月</t>
    </r>
  </si>
  <si>
    <t>成本指标</t>
  </si>
  <si>
    <r>
      <rPr>
        <sz val="10"/>
        <rFont val="宋体"/>
        <charset val="134"/>
      </rPr>
      <t>1</t>
    </r>
    <r>
      <rPr>
        <sz val="10"/>
        <color rgb="FF000000"/>
        <rFont val="宋体"/>
        <charset val="134"/>
      </rPr>
      <t>.保障全校在职61人、离退休98人的人员经费。</t>
    </r>
  </si>
  <si>
    <r>
      <rPr>
        <sz val="10"/>
        <rFont val="宋体"/>
        <charset val="134"/>
      </rPr>
      <t>人员经费预计1172.55</t>
    </r>
    <r>
      <rPr>
        <sz val="10"/>
        <color rgb="FF000000"/>
        <rFont val="宋体"/>
        <charset val="134"/>
      </rPr>
      <t>万元</t>
    </r>
  </si>
  <si>
    <r>
      <rPr>
        <sz val="10"/>
        <rFont val="宋体"/>
        <charset val="134"/>
      </rPr>
      <t>2</t>
    </r>
    <r>
      <rPr>
        <sz val="10"/>
        <color rgb="FF000000"/>
        <rFont val="宋体"/>
        <charset val="134"/>
      </rPr>
      <t>.</t>
    </r>
    <r>
      <rPr>
        <sz val="10"/>
        <rFont val="宋体"/>
        <charset val="134"/>
      </rPr>
      <t>围绕教育教学改革这个核心目标，加强教育教学管理；加快校本课程开发的进度等工作。</t>
    </r>
  </si>
  <si>
    <r>
      <rPr>
        <sz val="10"/>
        <rFont val="宋体"/>
        <charset val="134"/>
      </rPr>
      <t>公用经费预计71.18</t>
    </r>
    <r>
      <rPr>
        <sz val="10"/>
        <color rgb="FF000000"/>
        <rFont val="宋体"/>
        <charset val="134"/>
      </rPr>
      <t>万元</t>
    </r>
  </si>
  <si>
    <r>
      <rPr>
        <sz val="10"/>
        <rFont val="宋体"/>
        <charset val="134"/>
      </rPr>
      <t>3</t>
    </r>
    <r>
      <rPr>
        <sz val="10"/>
        <color rgb="FF000000"/>
        <rFont val="宋体"/>
        <charset val="134"/>
      </rPr>
      <t>.</t>
    </r>
    <r>
      <rPr>
        <sz val="10"/>
        <rFont val="宋体"/>
        <charset val="134"/>
      </rPr>
      <t>免作业本费30元/人/年*212人+40元/人/年*271人；学校自聘11人劳务费</t>
    </r>
  </si>
  <si>
    <r>
      <rPr>
        <sz val="10"/>
        <rFont val="宋体"/>
        <charset val="134"/>
      </rPr>
      <t>项目经费预计28.72</t>
    </r>
    <r>
      <rPr>
        <sz val="10"/>
        <color rgb="FF000000"/>
        <rFont val="宋体"/>
        <charset val="134"/>
      </rPr>
      <t>万元</t>
    </r>
  </si>
  <si>
    <t>效益指标</t>
  </si>
  <si>
    <t>经济效益
指标</t>
  </si>
  <si>
    <t>社会效益
指标</t>
  </si>
  <si>
    <t>培育有校本特色的教育文化品牌</t>
  </si>
  <si>
    <t>提升学校教育影响力</t>
  </si>
  <si>
    <t>生态效益
指标</t>
  </si>
  <si>
    <t>可持续影响
指标</t>
  </si>
  <si>
    <t>树立完善“尊重一切，做好自己”的办学理念</t>
  </si>
  <si>
    <t>提升学校实力</t>
  </si>
  <si>
    <t>满意度
指标</t>
  </si>
  <si>
    <t>满意度指标</t>
  </si>
  <si>
    <t>师生满意度</t>
  </si>
  <si>
    <t>满意度大于95%</t>
  </si>
  <si>
    <t>表8</t>
  </si>
  <si>
    <t>部门预算项目支出绩效目标表</t>
  </si>
  <si>
    <t>单位：万元</t>
  </si>
  <si>
    <t>项目名称</t>
  </si>
  <si>
    <t>项目资金情况</t>
  </si>
  <si>
    <t>项目总体目标</t>
  </si>
  <si>
    <t>绩效指标</t>
  </si>
  <si>
    <t>其中：财政拨款</t>
  </si>
  <si>
    <t>其中：其他资金</t>
  </si>
  <si>
    <t>项目完成</t>
  </si>
  <si>
    <t>项目效益</t>
  </si>
  <si>
    <t>其他绩效指标</t>
  </si>
  <si>
    <t>其他指标</t>
  </si>
  <si>
    <t>经济效益指标</t>
  </si>
  <si>
    <t>社会效益指标</t>
  </si>
  <si>
    <t>生态效益指标</t>
  </si>
  <si>
    <t>可持续影响指标</t>
  </si>
  <si>
    <t>其他效益指标</t>
  </si>
  <si>
    <t>1</t>
  </si>
  <si>
    <t>教育事业发展</t>
  </si>
  <si>
    <t xml:space="preserve">为确保学校教育教学工作的正常开展，用于支付自聘人员劳务费，由学校非税收入征收补助安排。
</t>
  </si>
  <si>
    <t>自聘人员劳务费，参照2021年11月自聘人员人数7人预计</t>
  </si>
  <si>
    <t>提升教育教学质量</t>
  </si>
  <si>
    <t>2022年1月-12月</t>
  </si>
  <si>
    <r>
      <rPr>
        <sz val="10"/>
        <rFont val="宋体"/>
        <charset val="134"/>
      </rPr>
      <t>自聘人员劳务费2</t>
    </r>
    <r>
      <rPr>
        <sz val="10"/>
        <rFont val="宋体"/>
        <charset val="134"/>
      </rPr>
      <t>7</t>
    </r>
    <r>
      <rPr>
        <sz val="10"/>
        <rFont val="宋体"/>
        <charset val="134"/>
      </rPr>
      <t>万元</t>
    </r>
  </si>
  <si>
    <t>教育教学保障，确保良好的教学秩序，教学工作顺利开展</t>
  </si>
  <si>
    <t>教学工作持续发展，调动教师工作积极性，提高教学质量</t>
  </si>
  <si>
    <t>师生满意度大于95%</t>
  </si>
  <si>
    <t>2</t>
  </si>
  <si>
    <t>免作业本</t>
  </si>
  <si>
    <t xml:space="preserve"> 全面实行义务教育“三免一补”政策，旨在加大教育资助宣传的力度，让党和国家的教育惠民政策得到更深入的宣传，提升资助政策的知晓率，特别要让受资助的同学及家长能准确了解享受资助的政策和资助的金额。</t>
  </si>
  <si>
    <t>义务教育阶段小学生作业本费15元/生/期，中学生作业本费20元/生/期,以2021年秋季学期小学生在校人数212人，中学生在校人数271人为计算依据</t>
  </si>
  <si>
    <t>惠民政策全面落实，实施补助，促进教育公平，保障适龄未成年人接受义务教育</t>
  </si>
  <si>
    <r>
      <rPr>
        <sz val="9"/>
        <rFont val="宋体"/>
        <charset val="134"/>
      </rPr>
      <t>1</t>
    </r>
    <r>
      <rPr>
        <sz val="9"/>
        <rFont val="宋体"/>
        <charset val="134"/>
      </rPr>
      <t>.72</t>
    </r>
    <r>
      <rPr>
        <sz val="9"/>
        <rFont val="宋体"/>
        <charset val="134"/>
      </rPr>
      <t>万元</t>
    </r>
  </si>
  <si>
    <t>感恩党和国家对教育的关怀，营造良好的学校氛围，加强宣传义务教育工作，使党和政府的惠民政策家喻户哓、深入人心。</t>
  </si>
  <si>
    <t>促进教育均衡发展，推进教育综合改革，促进教育公平</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</si>
</sst>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
    <numFmt numFmtId="178" formatCode="#,##0.00_ "/>
  </numFmts>
  <fonts count="57">
    <font>
      <sz val="11"/>
      <color indexed="8"/>
      <name val="宋体"/>
      <charset val="1"/>
      <scheme val="minor"/>
    </font>
    <font>
      <b/>
      <sz val="9"/>
      <name val="宋体"/>
      <charset val="134"/>
    </font>
    <font>
      <sz val="9"/>
      <name val="宋体"/>
      <charset val="134"/>
    </font>
    <font>
      <b/>
      <sz val="18"/>
      <name val="宋体"/>
      <charset val="134"/>
    </font>
    <font>
      <sz val="10"/>
      <name val="宋体"/>
      <charset val="134"/>
    </font>
    <font>
      <sz val="10"/>
      <name val="宋体"/>
      <charset val="134"/>
    </font>
    <font>
      <sz val="9"/>
      <name val="宋体"/>
      <charset val="134"/>
    </font>
    <font>
      <sz val="11"/>
      <name val="宋体"/>
      <charset val="134"/>
    </font>
    <font>
      <sz val="12"/>
      <name val="宋体"/>
      <charset val="134"/>
    </font>
    <font>
      <b/>
      <sz val="12"/>
      <name val="宋体"/>
      <charset val="134"/>
    </font>
    <font>
      <sz val="10"/>
      <color theme="1"/>
      <name val="宋体"/>
      <charset val="134"/>
      <scheme val="minor"/>
    </font>
    <font>
      <sz val="10"/>
      <color theme="1"/>
      <name val="宋体"/>
      <charset val="134"/>
      <scheme val="minor"/>
    </font>
    <font>
      <sz val="10"/>
      <color indexed="8"/>
      <name val="宋体"/>
      <charset val="134"/>
    </font>
    <font>
      <sz val="10"/>
      <color theme="1"/>
      <name val="宋体"/>
      <charset val="134"/>
    </font>
    <font>
      <b/>
      <sz val="10"/>
      <name val="宋体"/>
      <charset val="134"/>
    </font>
    <font>
      <sz val="11"/>
      <color theme="1"/>
      <name val="宋体"/>
      <charset val="134"/>
      <scheme val="minor"/>
    </font>
    <font>
      <b/>
      <sz val="12"/>
      <color theme="1"/>
      <name val="宋体"/>
      <charset val="134"/>
      <scheme val="minor"/>
    </font>
    <font>
      <sz val="12"/>
      <color theme="1"/>
      <name val="宋体"/>
      <charset val="134"/>
      <scheme val="minor"/>
    </font>
    <font>
      <b/>
      <sz val="16"/>
      <name val="宋体"/>
      <charset val="134"/>
      <scheme val="minor"/>
    </font>
    <font>
      <sz val="12"/>
      <name val="方正黑体简体"/>
      <charset val="134"/>
    </font>
    <font>
      <sz val="9"/>
      <name val="simhei"/>
      <charset val="134"/>
    </font>
    <font>
      <b/>
      <sz val="16"/>
      <name val="宋体"/>
      <charset val="134"/>
    </font>
    <font>
      <sz val="11"/>
      <name val="宋体"/>
      <charset val="134"/>
    </font>
    <font>
      <sz val="9"/>
      <name val="SimSun"/>
      <charset val="134"/>
    </font>
    <font>
      <sz val="11"/>
      <name val="SimSun"/>
      <charset val="134"/>
    </font>
    <font>
      <sz val="10"/>
      <color indexed="8"/>
      <name val="宋体"/>
      <charset val="134"/>
      <scheme val="minor"/>
    </font>
    <font>
      <b/>
      <sz val="16"/>
      <name val="黑体"/>
      <charset val="134"/>
    </font>
    <font>
      <sz val="12"/>
      <color indexed="8"/>
      <name val="方正黑体简体"/>
      <charset val="134"/>
    </font>
    <font>
      <sz val="11"/>
      <name val="Hiragino Sans GB"/>
      <charset val="134"/>
    </font>
    <font>
      <sz val="9"/>
      <name val="Hiragino Sans GB"/>
      <charset val="134"/>
    </font>
    <font>
      <sz val="40"/>
      <name val="方正大标宋简体"/>
      <charset val="134"/>
    </font>
    <font>
      <sz val="26"/>
      <name val="方正小标宋简体"/>
      <charset val="134"/>
    </font>
    <font>
      <sz val="14"/>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theme="1"/>
      <name val="宋体"/>
      <charset val="134"/>
      <scheme val="minor"/>
    </font>
    <font>
      <sz val="11"/>
      <color theme="1"/>
      <name val="宋体"/>
      <charset val="134"/>
    </font>
    <font>
      <sz val="10"/>
      <color rgb="FF000000"/>
      <name val="宋体"/>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5" fillId="3" borderId="19"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0" applyNumberFormat="0" applyFill="0" applyAlignment="0" applyProtection="0">
      <alignment vertical="center"/>
    </xf>
    <xf numFmtId="0" fontId="39" fillId="0" borderId="20" applyNumberFormat="0" applyFill="0" applyAlignment="0" applyProtection="0">
      <alignment vertical="center"/>
    </xf>
    <xf numFmtId="0" fontId="40" fillId="0" borderId="21" applyNumberFormat="0" applyFill="0" applyAlignment="0" applyProtection="0">
      <alignment vertical="center"/>
    </xf>
    <xf numFmtId="0" fontId="40" fillId="0" borderId="0" applyNumberFormat="0" applyFill="0" applyBorder="0" applyAlignment="0" applyProtection="0">
      <alignment vertical="center"/>
    </xf>
    <xf numFmtId="0" fontId="41" fillId="4" borderId="22" applyNumberFormat="0" applyAlignment="0" applyProtection="0">
      <alignment vertical="center"/>
    </xf>
    <xf numFmtId="0" fontId="42" fillId="5" borderId="23" applyNumberFormat="0" applyAlignment="0" applyProtection="0">
      <alignment vertical="center"/>
    </xf>
    <xf numFmtId="0" fontId="43" fillId="5" borderId="22" applyNumberFormat="0" applyAlignment="0" applyProtection="0">
      <alignment vertical="center"/>
    </xf>
    <xf numFmtId="0" fontId="44" fillId="6" borderId="24" applyNumberFormat="0" applyAlignment="0" applyProtection="0">
      <alignment vertical="center"/>
    </xf>
    <xf numFmtId="0" fontId="45" fillId="0" borderId="25" applyNumberFormat="0" applyFill="0" applyAlignment="0" applyProtection="0">
      <alignment vertical="center"/>
    </xf>
    <xf numFmtId="0" fontId="46" fillId="0" borderId="26" applyNumberFormat="0" applyFill="0" applyAlignment="0" applyProtection="0">
      <alignment vertical="center"/>
    </xf>
    <xf numFmtId="0" fontId="47" fillId="7" borderId="0" applyNumberFormat="0" applyBorder="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1" fillId="11" borderId="0" applyNumberFormat="0" applyBorder="0" applyAlignment="0" applyProtection="0">
      <alignment vertical="center"/>
    </xf>
    <xf numFmtId="0" fontId="51" fillId="12" borderId="0" applyNumberFormat="0" applyBorder="0" applyAlignment="0" applyProtection="0">
      <alignment vertical="center"/>
    </xf>
    <xf numFmtId="0" fontId="50" fillId="13" borderId="0" applyNumberFormat="0" applyBorder="0" applyAlignment="0" applyProtection="0">
      <alignment vertical="center"/>
    </xf>
    <xf numFmtId="0" fontId="50"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0"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0" fillId="33" borderId="0" applyNumberFormat="0" applyBorder="0" applyAlignment="0" applyProtection="0">
      <alignment vertical="center"/>
    </xf>
    <xf numFmtId="0" fontId="8" fillId="0" borderId="0"/>
    <xf numFmtId="0" fontId="52" fillId="0" borderId="0"/>
    <xf numFmtId="0" fontId="53" fillId="0" borderId="0"/>
    <xf numFmtId="0" fontId="54" fillId="0" borderId="0"/>
    <xf numFmtId="0" fontId="55" fillId="0" borderId="0"/>
    <xf numFmtId="0" fontId="15" fillId="0" borderId="0">
      <alignment vertical="center"/>
    </xf>
    <xf numFmtId="0" fontId="15" fillId="0" borderId="0">
      <alignment vertical="center"/>
    </xf>
    <xf numFmtId="0" fontId="6" fillId="0" borderId="0"/>
  </cellStyleXfs>
  <cellXfs count="168">
    <xf numFmtId="0" fontId="0" fillId="0" borderId="0" xfId="0" applyFo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176" fontId="2" fillId="0" borderId="0" xfId="0" applyNumberFormat="1" applyFont="1" applyFill="1" applyBorder="1" applyAlignment="1">
      <alignment horizontal="right" vertical="center" wrapText="1"/>
    </xf>
    <xf numFmtId="49"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vertical="center" wrapText="1"/>
    </xf>
    <xf numFmtId="49" fontId="5" fillId="0" borderId="2"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5" fillId="0" borderId="2" xfId="49" applyFont="1" applyFill="1" applyBorder="1" applyAlignment="1">
      <alignment horizontal="left" vertical="center" wrapText="1"/>
    </xf>
    <xf numFmtId="0" fontId="6" fillId="0" borderId="2" xfId="50" applyFont="1" applyBorder="1" applyAlignment="1">
      <alignment horizontal="left" vertical="center" wrapText="1"/>
    </xf>
    <xf numFmtId="0" fontId="2" fillId="0" borderId="2" xfId="49" applyFont="1" applyFill="1" applyBorder="1" applyAlignment="1">
      <alignment horizontal="left" vertical="center" wrapText="1"/>
    </xf>
    <xf numFmtId="0" fontId="7" fillId="0" borderId="0" xfId="0" applyFont="1" applyFill="1" applyAlignment="1">
      <alignment horizontal="center" vertical="center" wrapText="1"/>
    </xf>
    <xf numFmtId="49" fontId="5" fillId="0" borderId="7" xfId="0" applyNumberFormat="1" applyFont="1" applyFill="1" applyBorder="1" applyAlignment="1">
      <alignment horizontal="center" vertical="center" wrapText="1"/>
    </xf>
    <xf numFmtId="0" fontId="4" fillId="0" borderId="2" xfId="49" applyFont="1" applyFill="1" applyBorder="1" applyAlignment="1">
      <alignment horizontal="left" vertical="center" wrapText="1"/>
    </xf>
    <xf numFmtId="0" fontId="5" fillId="0" borderId="2" xfId="49" applyFont="1" applyFill="1" applyBorder="1" applyAlignment="1">
      <alignment horizontal="center" vertical="center" wrapText="1"/>
    </xf>
    <xf numFmtId="0" fontId="2" fillId="0" borderId="2" xfId="0" applyFont="1" applyFill="1" applyBorder="1" applyAlignment="1">
      <alignment horizontal="center" vertical="center"/>
    </xf>
    <xf numFmtId="0" fontId="6" fillId="0" borderId="2" xfId="49" applyFont="1" applyFill="1" applyBorder="1" applyAlignment="1">
      <alignment horizontal="left" vertical="center" wrapText="1"/>
    </xf>
    <xf numFmtId="0" fontId="8" fillId="0" borderId="0" xfId="49" applyAlignment="1">
      <alignment vertical="center"/>
    </xf>
    <xf numFmtId="0" fontId="5" fillId="0" borderId="0" xfId="49" applyFont="1" applyAlignment="1">
      <alignment vertical="center" wrapText="1"/>
    </xf>
    <xf numFmtId="0" fontId="8" fillId="0" borderId="0" xfId="49" applyAlignment="1">
      <alignment vertical="center" wrapText="1"/>
    </xf>
    <xf numFmtId="0" fontId="7" fillId="0" borderId="0" xfId="49" applyFont="1" applyAlignment="1">
      <alignment horizontal="right" vertical="center"/>
    </xf>
    <xf numFmtId="0" fontId="3" fillId="0" borderId="0" xfId="49" applyFont="1" applyFill="1" applyBorder="1" applyAlignment="1">
      <alignment horizontal="center" vertical="center" wrapText="1"/>
    </xf>
    <xf numFmtId="0" fontId="9" fillId="0" borderId="0"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11" fillId="0" borderId="2" xfId="49" applyFont="1" applyFill="1" applyBorder="1" applyAlignment="1">
      <alignment horizontal="center" vertical="center" wrapText="1"/>
    </xf>
    <xf numFmtId="0" fontId="10" fillId="0" borderId="3" xfId="49" applyFont="1" applyFill="1" applyBorder="1" applyAlignment="1">
      <alignment horizontal="left" vertical="center" wrapText="1"/>
    </xf>
    <xf numFmtId="0" fontId="5" fillId="0" borderId="4" xfId="49" applyFont="1" applyFill="1" applyBorder="1" applyAlignment="1">
      <alignment horizontal="left" vertical="center" wrapText="1"/>
    </xf>
    <xf numFmtId="0" fontId="5" fillId="0" borderId="7" xfId="49" applyFont="1" applyFill="1" applyBorder="1" applyAlignment="1">
      <alignment horizontal="left" vertical="center" wrapText="1"/>
    </xf>
    <xf numFmtId="0" fontId="12" fillId="0" borderId="2" xfId="51" applyFont="1" applyBorder="1" applyAlignment="1">
      <alignment vertical="center"/>
    </xf>
    <xf numFmtId="0" fontId="5" fillId="0" borderId="5" xfId="49" applyFont="1" applyFill="1" applyBorder="1" applyAlignment="1">
      <alignment horizontal="center" vertical="center" wrapText="1"/>
    </xf>
    <xf numFmtId="0" fontId="5" fillId="0" borderId="8" xfId="49" applyFont="1" applyFill="1" applyBorder="1" applyAlignment="1">
      <alignment horizontal="center" vertical="center" wrapText="1"/>
    </xf>
    <xf numFmtId="0" fontId="5" fillId="0" borderId="9" xfId="49" applyFont="1" applyFill="1" applyBorder="1" applyAlignment="1">
      <alignment horizontal="center" vertical="center" wrapText="1"/>
    </xf>
    <xf numFmtId="0" fontId="5" fillId="0" borderId="10" xfId="49" applyFont="1" applyFill="1" applyBorder="1" applyAlignment="1">
      <alignment horizontal="center" vertical="center" wrapText="1"/>
    </xf>
    <xf numFmtId="0" fontId="5" fillId="0" borderId="11" xfId="49" applyFont="1" applyFill="1" applyBorder="1" applyAlignment="1">
      <alignment horizontal="center" vertical="center" wrapText="1"/>
    </xf>
    <xf numFmtId="0" fontId="5" fillId="0" borderId="12" xfId="49" applyFont="1" applyFill="1" applyBorder="1" applyAlignment="1">
      <alignment horizontal="center" vertical="center" wrapText="1"/>
    </xf>
    <xf numFmtId="0" fontId="5" fillId="0" borderId="3" xfId="49" applyFont="1" applyFill="1" applyBorder="1" applyAlignment="1">
      <alignment horizontal="left" vertical="center" wrapText="1"/>
    </xf>
    <xf numFmtId="0" fontId="4" fillId="0" borderId="3" xfId="49" applyFont="1" applyFill="1" applyBorder="1" applyAlignment="1">
      <alignment horizontal="left" vertical="center" wrapText="1"/>
    </xf>
    <xf numFmtId="0" fontId="5" fillId="0" borderId="13" xfId="49" applyFont="1" applyFill="1" applyBorder="1" applyAlignment="1">
      <alignment horizontal="center" vertical="center" wrapText="1"/>
    </xf>
    <xf numFmtId="0" fontId="5" fillId="0" borderId="14" xfId="49" applyFont="1" applyFill="1" applyBorder="1" applyAlignment="1">
      <alignment horizontal="center" vertical="center" wrapText="1"/>
    </xf>
    <xf numFmtId="0" fontId="10" fillId="0" borderId="8" xfId="49" applyFont="1" applyFill="1" applyBorder="1" applyAlignment="1">
      <alignment horizontal="center" vertical="center" wrapText="1"/>
    </xf>
    <xf numFmtId="0" fontId="10" fillId="0" borderId="9" xfId="49" applyFont="1" applyFill="1" applyBorder="1" applyAlignment="1">
      <alignment horizontal="center" vertical="center" wrapText="1"/>
    </xf>
    <xf numFmtId="0" fontId="12" fillId="0" borderId="7" xfId="0" applyFont="1" applyFill="1" applyBorder="1" applyAlignment="1">
      <alignment vertical="center"/>
    </xf>
    <xf numFmtId="0" fontId="4" fillId="0" borderId="3" xfId="49" applyNumberFormat="1" applyFont="1" applyFill="1" applyBorder="1" applyAlignment="1">
      <alignment horizontal="left" vertical="center" wrapText="1"/>
    </xf>
    <xf numFmtId="49" fontId="13" fillId="0" borderId="7" xfId="53" applyNumberFormat="1" applyFont="1" applyBorder="1" applyAlignment="1">
      <alignment vertical="center" wrapText="1"/>
    </xf>
    <xf numFmtId="0" fontId="5" fillId="0" borderId="6" xfId="49" applyFont="1" applyFill="1" applyBorder="1" applyAlignment="1">
      <alignment horizontal="center" vertical="center" wrapText="1"/>
    </xf>
    <xf numFmtId="0" fontId="12" fillId="0" borderId="2" xfId="51" applyFont="1" applyBorder="1" applyAlignment="1">
      <alignment horizontal="center" vertical="center"/>
    </xf>
    <xf numFmtId="0" fontId="10" fillId="0" borderId="2" xfId="49" applyFont="1" applyFill="1" applyBorder="1" applyAlignment="1">
      <alignment horizontal="left" vertical="center" wrapText="1"/>
    </xf>
    <xf numFmtId="0" fontId="10" fillId="0" borderId="7" xfId="49" applyFont="1" applyFill="1" applyBorder="1" applyAlignment="1">
      <alignment horizontal="left" vertical="center" wrapText="1"/>
    </xf>
    <xf numFmtId="0" fontId="5"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6" fillId="0" borderId="0"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177" fontId="4"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left" vertical="center" wrapText="1"/>
    </xf>
    <xf numFmtId="177" fontId="5" fillId="0" borderId="1" xfId="0" applyNumberFormat="1" applyFont="1" applyFill="1" applyBorder="1" applyAlignment="1">
      <alignment vertical="center" wrapText="1"/>
    </xf>
    <xf numFmtId="177" fontId="5" fillId="0" borderId="0" xfId="0" applyNumberFormat="1" applyFont="1" applyFill="1" applyBorder="1" applyAlignment="1">
      <alignment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6" xfId="0"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5" fillId="0" borderId="0" xfId="0" applyFont="1" applyFill="1" applyAlignment="1">
      <alignment horizontal="center" vertical="center" wrapText="1"/>
    </xf>
    <xf numFmtId="0" fontId="5" fillId="0" borderId="1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3" xfId="0" applyFont="1" applyFill="1" applyBorder="1" applyAlignment="1">
      <alignment horizontal="center" vertical="center" wrapText="1"/>
    </xf>
    <xf numFmtId="177" fontId="5" fillId="0" borderId="2" xfId="0" applyNumberFormat="1" applyFont="1" applyFill="1" applyBorder="1" applyAlignment="1">
      <alignment vertical="center" wrapText="1"/>
    </xf>
    <xf numFmtId="0" fontId="15" fillId="0" borderId="0" xfId="0" applyFont="1" applyFill="1" applyBorder="1" applyAlignment="1">
      <alignment horizontal="right" vertical="center" wrapText="1"/>
    </xf>
    <xf numFmtId="177" fontId="5" fillId="0" borderId="0" xfId="0" applyNumberFormat="1" applyFont="1" applyFill="1" applyAlignment="1">
      <alignment horizontal="center" vertical="center" wrapText="1"/>
    </xf>
    <xf numFmtId="0" fontId="5" fillId="0" borderId="5" xfId="0" applyFont="1" applyFill="1" applyBorder="1" applyAlignment="1">
      <alignment vertical="center" wrapText="1"/>
    </xf>
    <xf numFmtId="0" fontId="5" fillId="0" borderId="2" xfId="0" applyFont="1" applyFill="1" applyBorder="1" applyAlignment="1">
      <alignment vertical="center" wrapText="1"/>
    </xf>
    <xf numFmtId="0" fontId="19" fillId="0" borderId="16" xfId="0" applyFont="1" applyFill="1" applyBorder="1">
      <alignment vertical="center"/>
    </xf>
    <xf numFmtId="0" fontId="20" fillId="0" borderId="0" xfId="0" applyFont="1" applyBorder="1" applyAlignment="1">
      <alignment vertical="center" wrapText="1"/>
    </xf>
    <xf numFmtId="0" fontId="2" fillId="0" borderId="16" xfId="0" applyFont="1" applyBorder="1" applyAlignment="1">
      <alignment vertical="center" wrapText="1"/>
    </xf>
    <xf numFmtId="0" fontId="7" fillId="0" borderId="16" xfId="0" applyFont="1" applyBorder="1" applyAlignment="1">
      <alignment horizontal="right" vertical="center" wrapText="1"/>
    </xf>
    <xf numFmtId="0" fontId="21" fillId="0" borderId="16" xfId="0" applyFont="1" applyBorder="1" applyAlignment="1">
      <alignment horizontal="center" vertical="center"/>
    </xf>
    <xf numFmtId="0" fontId="22" fillId="0" borderId="17" xfId="0" applyFont="1" applyBorder="1" applyAlignment="1">
      <alignment horizontal="left" vertical="center"/>
    </xf>
    <xf numFmtId="0" fontId="7" fillId="0" borderId="17" xfId="0" applyFont="1" applyBorder="1" applyAlignment="1">
      <alignment horizontal="left" vertical="center"/>
    </xf>
    <xf numFmtId="0" fontId="2" fillId="0" borderId="17" xfId="0" applyFont="1" applyBorder="1">
      <alignment vertical="center"/>
    </xf>
    <xf numFmtId="0" fontId="7" fillId="0" borderId="17" xfId="0" applyFont="1" applyBorder="1" applyAlignment="1">
      <alignment horizontal="center" vertical="center"/>
    </xf>
    <xf numFmtId="0" fontId="7" fillId="0" borderId="2" xfId="0" applyFont="1" applyFill="1" applyBorder="1" applyAlignment="1">
      <alignment horizontal="center" vertical="center"/>
    </xf>
    <xf numFmtId="4" fontId="7" fillId="0" borderId="2" xfId="0" applyNumberFormat="1" applyFont="1" applyFill="1" applyBorder="1" applyAlignment="1">
      <alignment horizontal="right" vertical="center"/>
    </xf>
    <xf numFmtId="0" fontId="7" fillId="0" borderId="2" xfId="0" applyFont="1" applyFill="1" applyBorder="1" applyAlignment="1">
      <alignment horizontal="left" vertical="center"/>
    </xf>
    <xf numFmtId="0" fontId="0" fillId="0" borderId="0" xfId="0" applyFont="1" applyAlignment="1">
      <alignment vertical="center" wrapText="1"/>
    </xf>
    <xf numFmtId="0" fontId="7" fillId="0" borderId="2" xfId="0" applyFont="1" applyFill="1" applyBorder="1" applyAlignment="1">
      <alignment horizontal="center" vertical="center" wrapText="1"/>
    </xf>
    <xf numFmtId="49" fontId="0" fillId="0" borderId="0" xfId="0" applyNumberFormat="1" applyFont="1">
      <alignment vertical="center"/>
    </xf>
    <xf numFmtId="49" fontId="19" fillId="0" borderId="16" xfId="0" applyNumberFormat="1" applyFont="1" applyFill="1" applyBorder="1">
      <alignment vertical="center"/>
    </xf>
    <xf numFmtId="49" fontId="21" fillId="0" borderId="16" xfId="0" applyNumberFormat="1" applyFont="1" applyBorder="1" applyAlignment="1">
      <alignment horizontal="center" vertical="center"/>
    </xf>
    <xf numFmtId="49" fontId="22" fillId="0" borderId="17" xfId="0" applyNumberFormat="1" applyFont="1" applyBorder="1" applyAlignment="1">
      <alignment horizontal="left" vertical="center"/>
    </xf>
    <xf numFmtId="49" fontId="7"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 fontId="7" fillId="0" borderId="2" xfId="0" applyNumberFormat="1" applyFont="1" applyFill="1" applyBorder="1" applyAlignment="1">
      <alignment horizontal="center" vertical="center"/>
    </xf>
    <xf numFmtId="49" fontId="22" fillId="0" borderId="2" xfId="0" applyNumberFormat="1" applyFont="1" applyFill="1" applyBorder="1" applyAlignment="1">
      <alignment horizontal="center" vertical="center"/>
    </xf>
    <xf numFmtId="0" fontId="22" fillId="0" borderId="2" xfId="0" applyFont="1" applyFill="1" applyBorder="1" applyAlignment="1">
      <alignment horizontal="center" vertical="center"/>
    </xf>
    <xf numFmtId="49" fontId="0" fillId="0" borderId="0" xfId="0" applyNumberFormat="1" applyFont="1" applyFill="1">
      <alignment vertical="center"/>
    </xf>
    <xf numFmtId="0" fontId="0" fillId="0" borderId="0" xfId="0" applyFont="1" applyFill="1">
      <alignment vertical="center"/>
    </xf>
    <xf numFmtId="0" fontId="20" fillId="0" borderId="0" xfId="0" applyFont="1" applyFill="1" applyBorder="1" applyAlignment="1">
      <alignment vertical="center" wrapText="1"/>
    </xf>
    <xf numFmtId="0" fontId="7" fillId="0" borderId="16" xfId="0" applyFont="1" applyFill="1" applyBorder="1" applyAlignment="1">
      <alignment horizontal="right" vertical="center" wrapText="1"/>
    </xf>
    <xf numFmtId="49" fontId="21" fillId="0" borderId="16" xfId="0" applyNumberFormat="1" applyFont="1" applyFill="1" applyBorder="1" applyAlignment="1">
      <alignment horizontal="center" vertical="center"/>
    </xf>
    <xf numFmtId="0" fontId="21" fillId="0" borderId="16" xfId="0" applyFont="1" applyFill="1" applyBorder="1" applyAlignment="1">
      <alignment horizontal="center" vertical="center"/>
    </xf>
    <xf numFmtId="49" fontId="22" fillId="0" borderId="17" xfId="0" applyNumberFormat="1" applyFont="1" applyFill="1" applyBorder="1" applyAlignment="1">
      <alignment horizontal="left" vertical="center"/>
    </xf>
    <xf numFmtId="49" fontId="7" fillId="0" borderId="17" xfId="0" applyNumberFormat="1" applyFont="1" applyFill="1" applyBorder="1" applyAlignment="1">
      <alignment horizontal="left" vertical="center"/>
    </xf>
    <xf numFmtId="0" fontId="7" fillId="0" borderId="17" xfId="0" applyFont="1" applyFill="1" applyBorder="1" applyAlignment="1">
      <alignment horizontal="left" vertical="center"/>
    </xf>
    <xf numFmtId="0" fontId="7" fillId="0" borderId="17" xfId="0" applyFont="1" applyFill="1" applyBorder="1" applyAlignment="1">
      <alignment horizontal="center" vertical="center"/>
    </xf>
    <xf numFmtId="0" fontId="7" fillId="2" borderId="2" xfId="0" applyFont="1" applyFill="1" applyBorder="1" applyAlignment="1">
      <alignment horizontal="center" vertical="center"/>
    </xf>
    <xf numFmtId="0" fontId="22" fillId="2" borderId="2" xfId="0" applyFont="1" applyFill="1" applyBorder="1" applyAlignment="1">
      <alignment horizontal="center" vertical="center"/>
    </xf>
    <xf numFmtId="178" fontId="0" fillId="0" borderId="0" xfId="0" applyNumberFormat="1" applyFont="1" applyFill="1">
      <alignment vertical="center"/>
    </xf>
    <xf numFmtId="49" fontId="22" fillId="2" borderId="2" xfId="0" applyNumberFormat="1" applyFont="1" applyFill="1" applyBorder="1" applyAlignment="1">
      <alignment horizontal="center" vertical="center"/>
    </xf>
    <xf numFmtId="4" fontId="7" fillId="2" borderId="2"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xf>
    <xf numFmtId="0" fontId="23" fillId="0" borderId="16" xfId="0" applyFont="1" applyFill="1" applyBorder="1" applyAlignment="1">
      <alignment vertical="center" wrapText="1"/>
    </xf>
    <xf numFmtId="0" fontId="2" fillId="0" borderId="16" xfId="0" applyFont="1" applyFill="1" applyBorder="1">
      <alignment vertical="center"/>
    </xf>
    <xf numFmtId="0" fontId="24" fillId="0" borderId="16" xfId="0" applyFont="1" applyFill="1" applyBorder="1" applyAlignment="1">
      <alignment horizontal="right" vertical="center" wrapText="1"/>
    </xf>
    <xf numFmtId="0" fontId="2" fillId="0" borderId="17" xfId="0" applyFont="1" applyFill="1" applyBorder="1">
      <alignment vertical="center"/>
    </xf>
    <xf numFmtId="0" fontId="7" fillId="0" borderId="17" xfId="0" applyFont="1" applyFill="1" applyBorder="1" applyAlignment="1">
      <alignment horizontal="right" vertical="center"/>
    </xf>
    <xf numFmtId="0" fontId="7" fillId="2" borderId="2" xfId="0" applyFont="1" applyFill="1" applyBorder="1" applyAlignment="1">
      <alignment horizontal="left" vertical="center"/>
    </xf>
    <xf numFmtId="49" fontId="2" fillId="0" borderId="18" xfId="0" applyNumberFormat="1" applyFont="1" applyFill="1" applyBorder="1" applyAlignment="1">
      <alignment vertical="center" wrapText="1"/>
    </xf>
    <xf numFmtId="0" fontId="2" fillId="0" borderId="18" xfId="0" applyFont="1" applyFill="1" applyBorder="1" applyAlignment="1">
      <alignment vertical="center" wrapText="1"/>
    </xf>
    <xf numFmtId="0" fontId="2" fillId="0" borderId="18" xfId="0" applyFont="1" applyFill="1" applyBorder="1">
      <alignment vertical="center"/>
    </xf>
    <xf numFmtId="0" fontId="22" fillId="0" borderId="17" xfId="0" applyFont="1" applyFill="1" applyBorder="1" applyAlignment="1">
      <alignment horizontal="left" vertical="center"/>
    </xf>
    <xf numFmtId="0" fontId="23" fillId="0" borderId="17" xfId="0" applyFont="1" applyFill="1" applyBorder="1" applyAlignment="1">
      <alignment vertical="center" wrapText="1"/>
    </xf>
    <xf numFmtId="0" fontId="5" fillId="0" borderId="2" xfId="0" applyFont="1" applyFill="1" applyBorder="1" applyAlignment="1">
      <alignment horizontal="center" vertical="center"/>
    </xf>
    <xf numFmtId="4" fontId="5"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2" fillId="0" borderId="17" xfId="0" applyFont="1" applyFill="1" applyBorder="1" applyAlignment="1">
      <alignment vertical="center" wrapText="1"/>
    </xf>
    <xf numFmtId="4" fontId="5" fillId="2" borderId="2" xfId="0" applyNumberFormat="1" applyFont="1" applyFill="1" applyBorder="1" applyAlignment="1">
      <alignment horizontal="center" vertical="center"/>
    </xf>
    <xf numFmtId="0" fontId="25" fillId="0" borderId="2" xfId="0" applyFont="1" applyFill="1" applyBorder="1" applyAlignment="1">
      <alignment horizontal="center" vertical="center"/>
    </xf>
    <xf numFmtId="0" fontId="23" fillId="0" borderId="16" xfId="0" applyFont="1" applyFill="1" applyBorder="1">
      <alignment vertical="center"/>
    </xf>
    <xf numFmtId="0" fontId="24" fillId="0" borderId="16" xfId="0" applyFont="1" applyFill="1" applyBorder="1" applyAlignment="1">
      <alignment horizontal="right" vertical="center"/>
    </xf>
    <xf numFmtId="0" fontId="26" fillId="0" borderId="16" xfId="0" applyFont="1" applyFill="1" applyBorder="1" applyAlignment="1">
      <alignment horizontal="center" vertical="center"/>
    </xf>
    <xf numFmtId="0" fontId="26" fillId="0" borderId="17" xfId="0" applyFont="1" applyFill="1" applyBorder="1" applyAlignment="1">
      <alignment horizontal="center" vertical="center"/>
    </xf>
    <xf numFmtId="0" fontId="24" fillId="0" borderId="0" xfId="0" applyFont="1" applyFill="1" applyAlignment="1">
      <alignment horizontal="right" vertical="center"/>
    </xf>
    <xf numFmtId="0" fontId="23" fillId="0" borderId="18" xfId="0" applyFont="1" applyFill="1" applyBorder="1">
      <alignment vertical="center"/>
    </xf>
    <xf numFmtId="0" fontId="0" fillId="0" borderId="0" xfId="0" applyFont="1" applyFill="1" applyAlignment="1">
      <alignment vertical="center" wrapText="1"/>
    </xf>
    <xf numFmtId="0" fontId="0" fillId="0" borderId="0" xfId="0" applyFont="1" applyFill="1" applyAlignment="1">
      <alignment horizontal="left" vertical="center"/>
    </xf>
    <xf numFmtId="0" fontId="20" fillId="0" borderId="0" xfId="0" applyFont="1" applyFill="1" applyBorder="1" applyAlignment="1">
      <alignment horizontal="left" vertical="center" wrapText="1"/>
    </xf>
    <xf numFmtId="0" fontId="2" fillId="0" borderId="16" xfId="0" applyFont="1" applyFill="1" applyBorder="1" applyAlignment="1">
      <alignment vertical="center" wrapText="1"/>
    </xf>
    <xf numFmtId="0" fontId="21" fillId="0" borderId="16" xfId="0" applyFont="1" applyFill="1" applyBorder="1" applyAlignment="1">
      <alignment horizontal="left" vertical="center"/>
    </xf>
    <xf numFmtId="0" fontId="7" fillId="0" borderId="2" xfId="0" applyFont="1" applyFill="1" applyBorder="1" applyAlignment="1">
      <alignment horizontal="left" vertical="center" wrapText="1"/>
    </xf>
    <xf numFmtId="0" fontId="27" fillId="0" borderId="0" xfId="0" applyFont="1" applyFill="1">
      <alignment vertical="center"/>
    </xf>
    <xf numFmtId="0" fontId="19" fillId="0" borderId="16" xfId="0" applyFont="1" applyFill="1" applyBorder="1" applyAlignment="1">
      <alignment horizontal="right" vertical="center"/>
    </xf>
    <xf numFmtId="0" fontId="24" fillId="0" borderId="17" xfId="0" applyFont="1" applyFill="1" applyBorder="1" applyAlignment="1">
      <alignment horizontal="center" vertical="center"/>
    </xf>
    <xf numFmtId="0" fontId="28" fillId="0" borderId="2" xfId="0" applyFont="1" applyFill="1" applyBorder="1" applyAlignment="1">
      <alignment vertical="center" wrapText="1"/>
    </xf>
    <xf numFmtId="0" fontId="29" fillId="0" borderId="18" xfId="0" applyFont="1" applyFill="1" applyBorder="1" applyAlignment="1">
      <alignment vertical="center" wrapText="1"/>
    </xf>
    <xf numFmtId="0" fontId="8" fillId="0" borderId="0" xfId="0" applyFont="1" applyFill="1" applyAlignment="1">
      <alignment vertical="center"/>
    </xf>
    <xf numFmtId="0" fontId="30" fillId="0" borderId="0" xfId="0" applyFont="1" applyFill="1" applyAlignment="1">
      <alignment horizontal="center" vertical="center" wrapText="1"/>
    </xf>
    <xf numFmtId="0" fontId="31" fillId="0" borderId="0" xfId="0" applyFont="1" applyFill="1" applyAlignment="1">
      <alignment horizontal="center" vertical="center"/>
    </xf>
    <xf numFmtId="0" fontId="32" fillId="0" borderId="0" xfId="0" applyFont="1" applyFill="1" applyAlignment="1">
      <alignment horizontal="center" vertical="center"/>
    </xf>
    <xf numFmtId="0" fontId="7" fillId="0" borderId="2" xfId="0" applyFont="1" applyFill="1" applyBorder="1" applyAlignment="1" quotePrefix="1">
      <alignment horizontal="center" vertical="center"/>
    </xf>
    <xf numFmtId="0" fontId="7" fillId="2" borderId="2" xfId="0" applyFont="1" applyFill="1" applyBorder="1" applyAlignment="1" quotePrefix="1">
      <alignment horizontal="center"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3 2" xfId="52"/>
    <cellStyle name="常规 3 2 2" xfId="53"/>
    <cellStyle name="常规 4" xfId="54"/>
    <cellStyle name="常规 5" xfId="55"/>
    <cellStyle name="常规 6"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externalLink" Target="externalLinks/externalLink13.xml"/><Relationship Id="rId28" Type="http://schemas.openxmlformats.org/officeDocument/2006/relationships/externalLink" Target="externalLinks/externalLink12.xml"/><Relationship Id="rId27" Type="http://schemas.openxmlformats.org/officeDocument/2006/relationships/externalLink" Target="externalLinks/externalLink11.xml"/><Relationship Id="rId26" Type="http://schemas.openxmlformats.org/officeDocument/2006/relationships/externalLink" Target="externalLinks/externalLink10.xml"/><Relationship Id="rId25" Type="http://schemas.openxmlformats.org/officeDocument/2006/relationships/externalLink" Target="externalLinks/externalLink9.xml"/><Relationship Id="rId24" Type="http://schemas.openxmlformats.org/officeDocument/2006/relationships/externalLink" Target="externalLinks/externalLink8.xml"/><Relationship Id="rId23" Type="http://schemas.openxmlformats.org/officeDocument/2006/relationships/externalLink" Target="externalLinks/externalLink7.xml"/><Relationship Id="rId22" Type="http://schemas.openxmlformats.org/officeDocument/2006/relationships/externalLink" Target="externalLinks/externalLink6.xml"/><Relationship Id="rId21" Type="http://schemas.openxmlformats.org/officeDocument/2006/relationships/externalLink" Target="externalLinks/externalLink5.xml"/><Relationship Id="rId20" Type="http://schemas.openxmlformats.org/officeDocument/2006/relationships/externalLink" Target="externalLinks/externalLink4.xml"/><Relationship Id="rId2" Type="http://schemas.openxmlformats.org/officeDocument/2006/relationships/worksheet" Target="worksheets/sheet2.xml"/><Relationship Id="rId19" Type="http://schemas.openxmlformats.org/officeDocument/2006/relationships/externalLink" Target="externalLinks/externalLink3.xml"/><Relationship Id="rId18" Type="http://schemas.openxmlformats.org/officeDocument/2006/relationships/externalLink" Target="externalLinks/externalLink2.xml"/><Relationship Id="rId17" Type="http://schemas.openxmlformats.org/officeDocument/2006/relationships/externalLink" Target="externalLinks/externalLink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view="pageBreakPreview" zoomScaleNormal="100" workbookViewId="0">
      <selection activeCell="A1" sqref="A1"/>
    </sheetView>
  </sheetViews>
  <sheetFormatPr defaultColWidth="9" defaultRowHeight="14.25" outlineLevelRow="2"/>
  <cols>
    <col min="1" max="1" width="108.625" style="164" customWidth="1"/>
    <col min="2" max="16384" width="9" style="164"/>
  </cols>
  <sheetData>
    <row r="1" ht="165" customHeight="1" spans="1:1">
      <c r="A1" s="165" t="s">
        <v>0</v>
      </c>
    </row>
    <row r="2" ht="75" customHeight="1" spans="1:1">
      <c r="A2" s="166"/>
    </row>
    <row r="3" ht="75" customHeight="1" spans="1:1">
      <c r="A3" s="167" t="s">
        <v>1</v>
      </c>
    </row>
  </sheetData>
  <printOptions horizontalCentered="1"/>
  <pageMargins left="0.590277777777778" right="0.590277777777778" top="2.75555555555556" bottom="0.78680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workbookViewId="0">
      <pane ySplit="5" topLeftCell="A30" activePane="bottomLeft" state="frozen"/>
      <selection/>
      <selection pane="bottomLeft" activeCell="A3" sqref="A3"/>
    </sheetView>
  </sheetViews>
  <sheetFormatPr defaultColWidth="10" defaultRowHeight="13.5" outlineLevelCol="3"/>
  <cols>
    <col min="1" max="1" width="31.25" style="115" customWidth="1"/>
    <col min="2" max="2" width="15.125" style="115" customWidth="1"/>
    <col min="3" max="3" width="33" style="115" customWidth="1"/>
    <col min="4" max="4" width="15.75" style="115" customWidth="1"/>
    <col min="5" max="16384" width="10" style="115"/>
  </cols>
  <sheetData>
    <row r="1" s="159" customFormat="1" ht="24.95" customHeight="1" spans="1:4">
      <c r="A1" s="91"/>
      <c r="C1" s="91"/>
      <c r="D1" s="160" t="s">
        <v>2</v>
      </c>
    </row>
    <row r="2" ht="22.9" customHeight="1" spans="1:4">
      <c r="A2" s="149" t="s">
        <v>3</v>
      </c>
      <c r="B2" s="149"/>
      <c r="C2" s="149"/>
      <c r="D2" s="149"/>
    </row>
    <row r="3" ht="19.5" customHeight="1" spans="1:4">
      <c r="A3" s="139" t="s">
        <v>4</v>
      </c>
      <c r="C3" s="116"/>
      <c r="D3" s="161" t="s">
        <v>5</v>
      </c>
    </row>
    <row r="4" ht="18" customHeight="1" spans="1:4">
      <c r="A4" s="100" t="s">
        <v>6</v>
      </c>
      <c r="B4" s="100"/>
      <c r="C4" s="100" t="s">
        <v>7</v>
      </c>
      <c r="D4" s="100"/>
    </row>
    <row r="5" ht="18" customHeight="1" spans="1:4">
      <c r="A5" s="100" t="s">
        <v>8</v>
      </c>
      <c r="B5" s="100" t="s">
        <v>9</v>
      </c>
      <c r="C5" s="100" t="s">
        <v>8</v>
      </c>
      <c r="D5" s="100" t="s">
        <v>9</v>
      </c>
    </row>
    <row r="6" ht="18" customHeight="1" spans="1:4">
      <c r="A6" s="102" t="s">
        <v>10</v>
      </c>
      <c r="B6" s="101">
        <v>1686.09</v>
      </c>
      <c r="C6" s="102" t="s">
        <v>11</v>
      </c>
      <c r="D6" s="101"/>
    </row>
    <row r="7" ht="18" customHeight="1" spans="1:4">
      <c r="A7" s="102" t="s">
        <v>12</v>
      </c>
      <c r="B7" s="101"/>
      <c r="C7" s="102" t="s">
        <v>13</v>
      </c>
      <c r="D7" s="101"/>
    </row>
    <row r="8" ht="18" customHeight="1" spans="1:4">
      <c r="A8" s="102" t="s">
        <v>14</v>
      </c>
      <c r="B8" s="101"/>
      <c r="C8" s="102" t="s">
        <v>15</v>
      </c>
      <c r="D8" s="101"/>
    </row>
    <row r="9" ht="18" customHeight="1" spans="1:4">
      <c r="A9" s="102" t="s">
        <v>16</v>
      </c>
      <c r="B9" s="101"/>
      <c r="C9" s="102" t="s">
        <v>17</v>
      </c>
      <c r="D9" s="101"/>
    </row>
    <row r="10" ht="18" customHeight="1" spans="1:4">
      <c r="A10" s="102" t="s">
        <v>18</v>
      </c>
      <c r="B10" s="101"/>
      <c r="C10" s="102" t="s">
        <v>19</v>
      </c>
      <c r="D10" s="101">
        <v>1363.41</v>
      </c>
    </row>
    <row r="11" ht="18" customHeight="1" spans="1:4">
      <c r="A11" s="102" t="s">
        <v>20</v>
      </c>
      <c r="B11" s="101"/>
      <c r="C11" s="102" t="s">
        <v>21</v>
      </c>
      <c r="D11" s="101"/>
    </row>
    <row r="12" ht="18" customHeight="1" spans="1:4">
      <c r="A12" s="102" t="s">
        <v>22</v>
      </c>
      <c r="B12" s="101"/>
      <c r="C12" s="102" t="s">
        <v>23</v>
      </c>
      <c r="D12" s="101"/>
    </row>
    <row r="13" ht="18" customHeight="1" spans="1:4">
      <c r="A13" s="102" t="s">
        <v>22</v>
      </c>
      <c r="B13" s="101"/>
      <c r="C13" s="102" t="s">
        <v>24</v>
      </c>
      <c r="D13" s="101">
        <v>123.29</v>
      </c>
    </row>
    <row r="14" ht="18" customHeight="1" spans="1:4">
      <c r="A14" s="102" t="s">
        <v>22</v>
      </c>
      <c r="B14" s="101"/>
      <c r="C14" s="102" t="s">
        <v>25</v>
      </c>
      <c r="D14" s="101"/>
    </row>
    <row r="15" ht="18" customHeight="1" spans="1:4">
      <c r="A15" s="102" t="s">
        <v>22</v>
      </c>
      <c r="B15" s="101"/>
      <c r="C15" s="102" t="s">
        <v>26</v>
      </c>
      <c r="D15" s="101">
        <v>100.54</v>
      </c>
    </row>
    <row r="16" ht="18" customHeight="1" spans="1:4">
      <c r="A16" s="102" t="s">
        <v>22</v>
      </c>
      <c r="B16" s="101"/>
      <c r="C16" s="102" t="s">
        <v>27</v>
      </c>
      <c r="D16" s="101"/>
    </row>
    <row r="17" ht="18" customHeight="1" spans="1:4">
      <c r="A17" s="102" t="s">
        <v>22</v>
      </c>
      <c r="B17" s="101"/>
      <c r="C17" s="102" t="s">
        <v>28</v>
      </c>
      <c r="D17" s="101"/>
    </row>
    <row r="18" ht="18" customHeight="1" spans="1:4">
      <c r="A18" s="102" t="s">
        <v>22</v>
      </c>
      <c r="B18" s="101"/>
      <c r="C18" s="102" t="s">
        <v>29</v>
      </c>
      <c r="D18" s="101"/>
    </row>
    <row r="19" ht="18" customHeight="1" spans="1:4">
      <c r="A19" s="102" t="s">
        <v>22</v>
      </c>
      <c r="B19" s="101"/>
      <c r="C19" s="102" t="s">
        <v>30</v>
      </c>
      <c r="D19" s="101"/>
    </row>
    <row r="20" ht="18" customHeight="1" spans="1:4">
      <c r="A20" s="102" t="s">
        <v>22</v>
      </c>
      <c r="B20" s="101"/>
      <c r="C20" s="102" t="s">
        <v>31</v>
      </c>
      <c r="D20" s="101"/>
    </row>
    <row r="21" ht="18" customHeight="1" spans="1:4">
      <c r="A21" s="102" t="s">
        <v>22</v>
      </c>
      <c r="B21" s="101"/>
      <c r="C21" s="102" t="s">
        <v>32</v>
      </c>
      <c r="D21" s="101"/>
    </row>
    <row r="22" ht="18" customHeight="1" spans="1:4">
      <c r="A22" s="102" t="s">
        <v>22</v>
      </c>
      <c r="B22" s="101"/>
      <c r="C22" s="102" t="s">
        <v>33</v>
      </c>
      <c r="D22" s="101"/>
    </row>
    <row r="23" ht="18" customHeight="1" spans="1:4">
      <c r="A23" s="102" t="s">
        <v>22</v>
      </c>
      <c r="B23" s="101"/>
      <c r="C23" s="102" t="s">
        <v>34</v>
      </c>
      <c r="D23" s="101"/>
    </row>
    <row r="24" ht="18" customHeight="1" spans="1:4">
      <c r="A24" s="102" t="s">
        <v>22</v>
      </c>
      <c r="B24" s="101"/>
      <c r="C24" s="102" t="s">
        <v>35</v>
      </c>
      <c r="D24" s="101"/>
    </row>
    <row r="25" ht="18" customHeight="1" spans="1:4">
      <c r="A25" s="102" t="s">
        <v>22</v>
      </c>
      <c r="B25" s="101"/>
      <c r="C25" s="102" t="s">
        <v>36</v>
      </c>
      <c r="D25" s="101">
        <v>98.85</v>
      </c>
    </row>
    <row r="26" ht="18" customHeight="1" spans="1:4">
      <c r="A26" s="102" t="s">
        <v>22</v>
      </c>
      <c r="B26" s="101"/>
      <c r="C26" s="102" t="s">
        <v>37</v>
      </c>
      <c r="D26" s="101"/>
    </row>
    <row r="27" ht="18" customHeight="1" spans="1:4">
      <c r="A27" s="102" t="s">
        <v>22</v>
      </c>
      <c r="B27" s="101"/>
      <c r="C27" s="102" t="s">
        <v>38</v>
      </c>
      <c r="D27" s="101"/>
    </row>
    <row r="28" ht="18" customHeight="1" spans="1:4">
      <c r="A28" s="102" t="s">
        <v>22</v>
      </c>
      <c r="B28" s="101"/>
      <c r="C28" s="102" t="s">
        <v>39</v>
      </c>
      <c r="D28" s="101"/>
    </row>
    <row r="29" ht="18" customHeight="1" spans="1:4">
      <c r="A29" s="102" t="s">
        <v>22</v>
      </c>
      <c r="B29" s="101"/>
      <c r="C29" s="102" t="s">
        <v>40</v>
      </c>
      <c r="D29" s="101"/>
    </row>
    <row r="30" ht="18" customHeight="1" spans="1:4">
      <c r="A30" s="102" t="s">
        <v>22</v>
      </c>
      <c r="B30" s="101"/>
      <c r="C30" s="102" t="s">
        <v>41</v>
      </c>
      <c r="D30" s="101"/>
    </row>
    <row r="31" ht="18" customHeight="1" spans="1:4">
      <c r="A31" s="102" t="s">
        <v>22</v>
      </c>
      <c r="B31" s="101"/>
      <c r="C31" s="102" t="s">
        <v>42</v>
      </c>
      <c r="D31" s="101"/>
    </row>
    <row r="32" ht="18" customHeight="1" spans="1:4">
      <c r="A32" s="102" t="s">
        <v>22</v>
      </c>
      <c r="B32" s="101"/>
      <c r="C32" s="102" t="s">
        <v>43</v>
      </c>
      <c r="D32" s="101"/>
    </row>
    <row r="33" ht="18" customHeight="1" spans="1:4">
      <c r="A33" s="102" t="s">
        <v>22</v>
      </c>
      <c r="B33" s="101"/>
      <c r="C33" s="102" t="s">
        <v>44</v>
      </c>
      <c r="D33" s="101"/>
    </row>
    <row r="34" ht="18" customHeight="1" spans="1:4">
      <c r="A34" s="102" t="s">
        <v>22</v>
      </c>
      <c r="B34" s="101"/>
      <c r="C34" s="102" t="s">
        <v>45</v>
      </c>
      <c r="D34" s="101"/>
    </row>
    <row r="35" ht="18" customHeight="1" spans="1:4">
      <c r="A35" s="102" t="s">
        <v>22</v>
      </c>
      <c r="B35" s="101"/>
      <c r="C35" s="102" t="s">
        <v>46</v>
      </c>
      <c r="D35" s="101"/>
    </row>
    <row r="36" ht="18" customHeight="1" spans="1:4">
      <c r="A36" s="100" t="s">
        <v>47</v>
      </c>
      <c r="B36" s="101"/>
      <c r="C36" s="100" t="s">
        <v>48</v>
      </c>
      <c r="D36" s="101"/>
    </row>
    <row r="37" ht="18" customHeight="1" spans="1:4">
      <c r="A37" s="102" t="s">
        <v>49</v>
      </c>
      <c r="B37" s="101"/>
      <c r="C37" s="102" t="s">
        <v>50</v>
      </c>
      <c r="D37" s="101"/>
    </row>
    <row r="38" ht="18" customHeight="1" spans="1:4">
      <c r="A38" s="102" t="s">
        <v>51</v>
      </c>
      <c r="B38" s="101"/>
      <c r="C38" s="102" t="s">
        <v>52</v>
      </c>
      <c r="D38" s="101"/>
    </row>
    <row r="39" ht="18" customHeight="1" spans="1:4">
      <c r="A39" s="162"/>
      <c r="B39" s="162"/>
      <c r="C39" s="102" t="s">
        <v>53</v>
      </c>
      <c r="D39" s="101"/>
    </row>
    <row r="40" ht="18" customHeight="1" spans="1:4">
      <c r="A40" s="100" t="s">
        <v>54</v>
      </c>
      <c r="B40" s="101">
        <v>1272.46</v>
      </c>
      <c r="C40" s="100" t="s">
        <v>55</v>
      </c>
      <c r="D40" s="101">
        <v>1272.46</v>
      </c>
    </row>
    <row r="41" ht="9.75" customHeight="1" spans="1:4">
      <c r="A41" s="152"/>
      <c r="B41" s="163"/>
      <c r="C41" s="163"/>
      <c r="D41" s="152"/>
    </row>
  </sheetData>
  <mergeCells count="3">
    <mergeCell ref="A2:D2"/>
    <mergeCell ref="A4:B4"/>
    <mergeCell ref="C4:D4"/>
  </mergeCells>
  <printOptions horizontalCentered="1"/>
  <pageMargins left="0.196527777777778" right="0.0784722222222222" top="0.314583333333333" bottom="0.236111111111111"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
  <sheetViews>
    <sheetView workbookViewId="0">
      <pane ySplit="6" topLeftCell="A7" activePane="bottomLeft" state="frozen"/>
      <selection/>
      <selection pane="bottomLeft" activeCell="A3" sqref="A3:B3"/>
    </sheetView>
  </sheetViews>
  <sheetFormatPr defaultColWidth="10" defaultRowHeight="13.5" outlineLevelRow="7"/>
  <cols>
    <col min="1" max="1" width="9.75" style="115" customWidth="1"/>
    <col min="2" max="2" width="24.25" style="115" customWidth="1"/>
    <col min="3" max="3" width="9.375" style="115" customWidth="1"/>
    <col min="4" max="4" width="7.625" style="115" customWidth="1"/>
    <col min="5" max="5" width="12.5" style="115" customWidth="1"/>
    <col min="6" max="11" width="7.625" style="115" customWidth="1"/>
    <col min="12" max="12" width="8.75" style="115" customWidth="1"/>
    <col min="13" max="13" width="12" style="115" customWidth="1"/>
    <col min="14" max="14" width="9.75" style="115" customWidth="1"/>
    <col min="15" max="16384" width="10" style="115"/>
  </cols>
  <sheetData>
    <row r="1" ht="24.95" customHeight="1" spans="1:13">
      <c r="A1" s="91"/>
      <c r="B1" s="116"/>
      <c r="C1" s="156"/>
      <c r="D1" s="156"/>
      <c r="E1" s="156"/>
      <c r="F1" s="116"/>
      <c r="G1" s="116"/>
      <c r="H1" s="116"/>
      <c r="K1" s="116"/>
      <c r="L1" s="116"/>
      <c r="M1" s="117" t="s">
        <v>56</v>
      </c>
    </row>
    <row r="2" ht="22.9" customHeight="1" spans="1:13">
      <c r="A2" s="119" t="s">
        <v>57</v>
      </c>
      <c r="B2" s="119"/>
      <c r="C2" s="119"/>
      <c r="D2" s="119"/>
      <c r="E2" s="119"/>
      <c r="F2" s="119"/>
      <c r="G2" s="119"/>
      <c r="H2" s="119"/>
      <c r="I2" s="119"/>
      <c r="J2" s="119"/>
      <c r="K2" s="119"/>
      <c r="L2" s="119"/>
      <c r="M2" s="119"/>
    </row>
    <row r="3" ht="19.5" customHeight="1" spans="1:13">
      <c r="A3" s="139" t="s">
        <v>4</v>
      </c>
      <c r="B3" s="122"/>
      <c r="C3" s="133"/>
      <c r="D3" s="133"/>
      <c r="E3" s="144"/>
      <c r="F3" s="133"/>
      <c r="G3" s="144"/>
      <c r="H3" s="144"/>
      <c r="I3" s="144"/>
      <c r="J3" s="144"/>
      <c r="K3" s="144"/>
      <c r="L3" s="144"/>
      <c r="M3" s="123" t="s">
        <v>5</v>
      </c>
    </row>
    <row r="4" ht="24.4" customHeight="1" spans="1:13">
      <c r="A4" s="104" t="s">
        <v>8</v>
      </c>
      <c r="B4" s="104"/>
      <c r="C4" s="104" t="s">
        <v>58</v>
      </c>
      <c r="D4" s="104" t="s">
        <v>59</v>
      </c>
      <c r="E4" s="104" t="s">
        <v>60</v>
      </c>
      <c r="F4" s="104" t="s">
        <v>61</v>
      </c>
      <c r="G4" s="104" t="s">
        <v>62</v>
      </c>
      <c r="H4" s="104" t="s">
        <v>63</v>
      </c>
      <c r="I4" s="104" t="s">
        <v>64</v>
      </c>
      <c r="J4" s="104" t="s">
        <v>65</v>
      </c>
      <c r="K4" s="104" t="s">
        <v>66</v>
      </c>
      <c r="L4" s="104" t="s">
        <v>67</v>
      </c>
      <c r="M4" s="104" t="s">
        <v>68</v>
      </c>
    </row>
    <row r="5" ht="24.4" customHeight="1" spans="1:13">
      <c r="A5" s="104" t="s">
        <v>69</v>
      </c>
      <c r="B5" s="104" t="s">
        <v>70</v>
      </c>
      <c r="C5" s="104"/>
      <c r="D5" s="104"/>
      <c r="E5" s="104"/>
      <c r="F5" s="104"/>
      <c r="G5" s="104"/>
      <c r="H5" s="104"/>
      <c r="I5" s="104"/>
      <c r="J5" s="104"/>
      <c r="K5" s="104"/>
      <c r="L5" s="104"/>
      <c r="M5" s="104"/>
    </row>
    <row r="6" ht="24.4" customHeight="1" spans="1:13">
      <c r="A6" s="104"/>
      <c r="B6" s="104"/>
      <c r="C6" s="104"/>
      <c r="D6" s="104"/>
      <c r="E6" s="104"/>
      <c r="F6" s="104"/>
      <c r="G6" s="104"/>
      <c r="H6" s="104"/>
      <c r="I6" s="104"/>
      <c r="J6" s="104"/>
      <c r="K6" s="104"/>
      <c r="L6" s="104"/>
      <c r="M6" s="104"/>
    </row>
    <row r="7" ht="27" customHeight="1" spans="1:13">
      <c r="A7" s="100"/>
      <c r="B7" s="100" t="s">
        <v>71</v>
      </c>
      <c r="C7" s="101">
        <v>1272.46</v>
      </c>
      <c r="D7" s="101"/>
      <c r="E7" s="101">
        <v>1272.46</v>
      </c>
      <c r="F7" s="101"/>
      <c r="G7" s="101"/>
      <c r="H7" s="101"/>
      <c r="I7" s="101"/>
      <c r="J7" s="101"/>
      <c r="K7" s="101"/>
      <c r="L7" s="101"/>
      <c r="M7" s="101"/>
    </row>
    <row r="8" ht="27" customHeight="1" spans="1:13">
      <c r="A8" s="168" t="s">
        <v>72</v>
      </c>
      <c r="B8" s="113" t="s">
        <v>73</v>
      </c>
      <c r="C8" s="101">
        <v>1272.46</v>
      </c>
      <c r="D8" s="101"/>
      <c r="E8" s="101">
        <v>1272.46</v>
      </c>
      <c r="F8" s="101"/>
      <c r="G8" s="101"/>
      <c r="H8" s="101"/>
      <c r="I8" s="101"/>
      <c r="J8" s="101"/>
      <c r="K8" s="101"/>
      <c r="L8" s="101"/>
      <c r="M8" s="101"/>
    </row>
  </sheetData>
  <mergeCells count="16">
    <mergeCell ref="A2:M2"/>
    <mergeCell ref="A3:B3"/>
    <mergeCell ref="A4:B4"/>
    <mergeCell ref="A5:A6"/>
    <mergeCell ref="B5:B6"/>
    <mergeCell ref="C4:C6"/>
    <mergeCell ref="D4:D6"/>
    <mergeCell ref="E4:E6"/>
    <mergeCell ref="F4:F6"/>
    <mergeCell ref="G4:G6"/>
    <mergeCell ref="H4:H6"/>
    <mergeCell ref="I4:I6"/>
    <mergeCell ref="J4:J6"/>
    <mergeCell ref="K4:K6"/>
    <mergeCell ref="L4:L6"/>
    <mergeCell ref="M4:M6"/>
  </mergeCells>
  <printOptions horizontalCentered="1"/>
  <pageMargins left="0.590277777777778" right="0.590277777777778" top="1.37777777777778" bottom="0.984027777777778" header="0" footer="0"/>
  <pageSetup paperSize="9" scale="66"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pane ySplit="6" topLeftCell="A7" activePane="bottomLeft" state="frozen"/>
      <selection/>
      <selection pane="bottomLeft" activeCell="A3" sqref="A3:E3"/>
    </sheetView>
  </sheetViews>
  <sheetFormatPr defaultColWidth="10" defaultRowHeight="13.5"/>
  <cols>
    <col min="1" max="1" width="6.125" style="115" customWidth="1"/>
    <col min="2" max="3" width="6.125" style="114" customWidth="1"/>
    <col min="4" max="4" width="9.875" style="115" customWidth="1"/>
    <col min="5" max="5" width="33.75" style="154" customWidth="1"/>
    <col min="6" max="8" width="10.625" style="115" customWidth="1"/>
    <col min="9" max="9" width="9" style="115" customWidth="1"/>
    <col min="10" max="10" width="8.375" style="115" customWidth="1"/>
    <col min="11" max="12" width="9.75" style="115" customWidth="1"/>
    <col min="13" max="16384" width="10" style="115"/>
  </cols>
  <sheetData>
    <row r="1" ht="24.95" customHeight="1" spans="1:10">
      <c r="A1" s="91"/>
      <c r="B1" s="106"/>
      <c r="C1" s="106"/>
      <c r="D1" s="116"/>
      <c r="E1" s="155"/>
      <c r="F1" s="156"/>
      <c r="G1" s="156"/>
      <c r="H1" s="156"/>
      <c r="I1" s="156"/>
      <c r="J1" s="117" t="s">
        <v>74</v>
      </c>
    </row>
    <row r="2" ht="22.9" customHeight="1" spans="1:10">
      <c r="A2" s="119" t="s">
        <v>75</v>
      </c>
      <c r="B2" s="118"/>
      <c r="C2" s="118"/>
      <c r="D2" s="119"/>
      <c r="E2" s="157"/>
      <c r="F2" s="119"/>
      <c r="G2" s="119"/>
      <c r="H2" s="119"/>
      <c r="I2" s="119"/>
      <c r="J2" s="119"/>
    </row>
    <row r="3" ht="19.5" customHeight="1" spans="1:10">
      <c r="A3" s="139" t="s">
        <v>4</v>
      </c>
      <c r="B3" s="121"/>
      <c r="C3" s="121"/>
      <c r="D3" s="122"/>
      <c r="E3" s="122"/>
      <c r="F3" s="133"/>
      <c r="G3" s="133"/>
      <c r="H3" s="144"/>
      <c r="I3" s="144"/>
      <c r="J3" s="123" t="s">
        <v>5</v>
      </c>
    </row>
    <row r="4" s="153" customFormat="1" ht="24.4" customHeight="1" spans="1:10">
      <c r="A4" s="104" t="s">
        <v>8</v>
      </c>
      <c r="B4" s="109"/>
      <c r="C4" s="109"/>
      <c r="D4" s="104"/>
      <c r="E4" s="158"/>
      <c r="F4" s="104" t="s">
        <v>58</v>
      </c>
      <c r="G4" s="104" t="s">
        <v>76</v>
      </c>
      <c r="H4" s="104" t="s">
        <v>77</v>
      </c>
      <c r="I4" s="104" t="s">
        <v>78</v>
      </c>
      <c r="J4" s="104" t="s">
        <v>79</v>
      </c>
    </row>
    <row r="5" s="153" customFormat="1" ht="24.4" customHeight="1" spans="1:10">
      <c r="A5" s="104" t="s">
        <v>80</v>
      </c>
      <c r="B5" s="109"/>
      <c r="C5" s="109"/>
      <c r="D5" s="104" t="s">
        <v>69</v>
      </c>
      <c r="E5" s="158" t="s">
        <v>70</v>
      </c>
      <c r="F5" s="104"/>
      <c r="G5" s="104"/>
      <c r="H5" s="104"/>
      <c r="I5" s="104"/>
      <c r="J5" s="104"/>
    </row>
    <row r="6" s="153" customFormat="1" ht="24.4" customHeight="1" spans="1:10">
      <c r="A6" s="104" t="s">
        <v>81</v>
      </c>
      <c r="B6" s="109" t="s">
        <v>82</v>
      </c>
      <c r="C6" s="109" t="s">
        <v>83</v>
      </c>
      <c r="D6" s="104"/>
      <c r="E6" s="158"/>
      <c r="F6" s="104"/>
      <c r="G6" s="104"/>
      <c r="H6" s="104"/>
      <c r="I6" s="104"/>
      <c r="J6" s="104"/>
    </row>
    <row r="7" ht="27" customHeight="1" spans="1:10">
      <c r="A7" s="100"/>
      <c r="B7" s="110"/>
      <c r="C7" s="110"/>
      <c r="D7" s="100"/>
      <c r="E7" s="102" t="s">
        <v>71</v>
      </c>
      <c r="F7" s="111">
        <v>1272.46</v>
      </c>
      <c r="G7" s="111">
        <v>1243.74</v>
      </c>
      <c r="H7" s="111">
        <v>28.72</v>
      </c>
      <c r="I7" s="111"/>
      <c r="J7" s="111"/>
    </row>
    <row r="8" ht="27" customHeight="1" spans="1:10">
      <c r="A8" s="124" t="s">
        <v>84</v>
      </c>
      <c r="B8" s="124" t="s">
        <v>85</v>
      </c>
      <c r="C8" s="124" t="s">
        <v>85</v>
      </c>
      <c r="D8" s="124" t="s">
        <v>72</v>
      </c>
      <c r="E8" s="135" t="s">
        <v>86</v>
      </c>
      <c r="F8" s="111">
        <v>364</v>
      </c>
      <c r="G8" s="128">
        <v>363.36</v>
      </c>
      <c r="H8" s="128">
        <v>0.64</v>
      </c>
      <c r="I8" s="111"/>
      <c r="J8" s="111"/>
    </row>
    <row r="9" ht="27" customHeight="1" spans="1:10">
      <c r="A9" s="124" t="s">
        <v>84</v>
      </c>
      <c r="B9" s="124" t="s">
        <v>85</v>
      </c>
      <c r="C9" s="124" t="s">
        <v>87</v>
      </c>
      <c r="D9" s="124" t="s">
        <v>72</v>
      </c>
      <c r="E9" s="135" t="s">
        <v>88</v>
      </c>
      <c r="F9" s="111">
        <v>632.23</v>
      </c>
      <c r="G9" s="128">
        <v>604.15</v>
      </c>
      <c r="H9" s="128">
        <v>28.08</v>
      </c>
      <c r="I9" s="111"/>
      <c r="J9" s="111"/>
    </row>
    <row r="10" ht="27" customHeight="1" spans="1:10">
      <c r="A10" s="124" t="s">
        <v>89</v>
      </c>
      <c r="B10" s="124" t="s">
        <v>90</v>
      </c>
      <c r="C10" s="124" t="s">
        <v>90</v>
      </c>
      <c r="D10" s="124" t="s">
        <v>72</v>
      </c>
      <c r="E10" s="135" t="s">
        <v>91</v>
      </c>
      <c r="F10" s="128">
        <v>101.29</v>
      </c>
      <c r="G10" s="128">
        <v>101.29</v>
      </c>
      <c r="H10" s="128"/>
      <c r="I10" s="111"/>
      <c r="J10" s="111"/>
    </row>
    <row r="11" ht="27" customHeight="1" spans="1:10">
      <c r="A11" s="124" t="s">
        <v>89</v>
      </c>
      <c r="B11" s="124" t="s">
        <v>90</v>
      </c>
      <c r="C11" s="124" t="s">
        <v>92</v>
      </c>
      <c r="D11" s="124" t="s">
        <v>72</v>
      </c>
      <c r="E11" s="135" t="s">
        <v>93</v>
      </c>
      <c r="F11" s="128">
        <v>14.44</v>
      </c>
      <c r="G11" s="128">
        <v>14.44</v>
      </c>
      <c r="H11" s="128"/>
      <c r="I11" s="111"/>
      <c r="J11" s="111"/>
    </row>
    <row r="12" ht="27" customHeight="1" spans="1:10">
      <c r="A12" s="124" t="s">
        <v>94</v>
      </c>
      <c r="B12" s="124" t="s">
        <v>95</v>
      </c>
      <c r="C12" s="124" t="s">
        <v>85</v>
      </c>
      <c r="D12" s="124" t="s">
        <v>72</v>
      </c>
      <c r="E12" s="135" t="s">
        <v>96</v>
      </c>
      <c r="F12" s="128">
        <v>60.02</v>
      </c>
      <c r="G12" s="128">
        <v>60.02</v>
      </c>
      <c r="H12" s="128"/>
      <c r="I12" s="111"/>
      <c r="J12" s="111"/>
    </row>
    <row r="13" ht="27" customHeight="1" spans="1:10">
      <c r="A13" s="124" t="s">
        <v>94</v>
      </c>
      <c r="B13" s="124" t="s">
        <v>95</v>
      </c>
      <c r="C13" s="124" t="s">
        <v>87</v>
      </c>
      <c r="D13" s="124" t="s">
        <v>72</v>
      </c>
      <c r="E13" s="135" t="s">
        <v>97</v>
      </c>
      <c r="F13" s="128">
        <v>12.72</v>
      </c>
      <c r="G13" s="128">
        <v>12.72</v>
      </c>
      <c r="H13" s="128"/>
      <c r="I13" s="111"/>
      <c r="J13" s="111"/>
    </row>
    <row r="14" ht="27" customHeight="1" spans="1:10">
      <c r="A14" s="124" t="s">
        <v>98</v>
      </c>
      <c r="B14" s="124" t="s">
        <v>85</v>
      </c>
      <c r="C14" s="124" t="s">
        <v>99</v>
      </c>
      <c r="D14" s="124" t="s">
        <v>72</v>
      </c>
      <c r="E14" s="135" t="s">
        <v>100</v>
      </c>
      <c r="F14" s="128">
        <v>87.76</v>
      </c>
      <c r="G14" s="128">
        <v>87.76</v>
      </c>
      <c r="H14" s="128"/>
      <c r="I14" s="111"/>
      <c r="J14" s="111"/>
    </row>
  </sheetData>
  <mergeCells count="11">
    <mergeCell ref="A2:J2"/>
    <mergeCell ref="A3:E3"/>
    <mergeCell ref="A4:E4"/>
    <mergeCell ref="A5:C5"/>
    <mergeCell ref="D5:D6"/>
    <mergeCell ref="E5:E6"/>
    <mergeCell ref="F4:F6"/>
    <mergeCell ref="G4:G6"/>
    <mergeCell ref="H4:H6"/>
    <mergeCell ref="I4:I6"/>
    <mergeCell ref="J4:J6"/>
  </mergeCells>
  <printOptions horizontalCentered="1"/>
  <pageMargins left="0.275" right="0.314583333333333" top="1.37777777777778" bottom="0.984027777777778" header="0" footer="0"/>
  <pageSetup paperSize="9" scale="8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pane ySplit="5" topLeftCell="A6" activePane="bottomLeft" state="frozen"/>
      <selection/>
      <selection pane="bottomLeft" activeCell="A3" sqref="A3:B3"/>
    </sheetView>
  </sheetViews>
  <sheetFormatPr defaultColWidth="10" defaultRowHeight="13.5" outlineLevelCol="6"/>
  <cols>
    <col min="1" max="1" width="29.625" style="115" customWidth="1"/>
    <col min="2" max="2" width="13" style="115" customWidth="1"/>
    <col min="3" max="3" width="29.625" style="115" customWidth="1"/>
    <col min="4" max="4" width="11.625" style="115" customWidth="1"/>
    <col min="5" max="5" width="13.125" style="115" customWidth="1"/>
    <col min="6" max="6" width="9.625" style="115" customWidth="1"/>
    <col min="7" max="7" width="55" style="115" customWidth="1"/>
    <col min="8" max="10" width="9.75" style="115" customWidth="1"/>
    <col min="11" max="16384" width="10" style="115"/>
  </cols>
  <sheetData>
    <row r="1" ht="24.95" customHeight="1" spans="1:7">
      <c r="A1" s="91"/>
      <c r="B1" s="147"/>
      <c r="C1" s="147"/>
      <c r="G1" s="148" t="s">
        <v>101</v>
      </c>
    </row>
    <row r="2" ht="22.9" customHeight="1" spans="1:7">
      <c r="A2" s="149" t="s">
        <v>102</v>
      </c>
      <c r="B2" s="149"/>
      <c r="C2" s="149"/>
      <c r="D2" s="149"/>
      <c r="E2" s="150"/>
      <c r="F2" s="150"/>
      <c r="G2" s="150"/>
    </row>
    <row r="3" ht="19.5" customHeight="1" spans="1:7">
      <c r="A3" s="139" t="s">
        <v>4</v>
      </c>
      <c r="B3" s="122"/>
      <c r="C3" s="116"/>
      <c r="E3" s="151" t="s">
        <v>5</v>
      </c>
      <c r="F3" s="151"/>
      <c r="G3" s="151"/>
    </row>
    <row r="4" ht="30" customHeight="1" spans="1:7">
      <c r="A4" s="100" t="s">
        <v>6</v>
      </c>
      <c r="B4" s="100"/>
      <c r="C4" s="100" t="s">
        <v>7</v>
      </c>
      <c r="D4" s="100"/>
      <c r="E4" s="100"/>
      <c r="F4" s="100"/>
      <c r="G4" s="100"/>
    </row>
    <row r="5" ht="38.1" customHeight="1" spans="1:7">
      <c r="A5" s="100" t="s">
        <v>8</v>
      </c>
      <c r="B5" s="100" t="s">
        <v>9</v>
      </c>
      <c r="C5" s="100" t="s">
        <v>8</v>
      </c>
      <c r="D5" s="100" t="s">
        <v>58</v>
      </c>
      <c r="E5" s="104" t="s">
        <v>103</v>
      </c>
      <c r="F5" s="104" t="s">
        <v>104</v>
      </c>
      <c r="G5" s="104" t="s">
        <v>105</v>
      </c>
    </row>
    <row r="6" ht="21" customHeight="1" spans="1:7">
      <c r="A6" s="102" t="s">
        <v>106</v>
      </c>
      <c r="B6" s="101">
        <v>1272.46</v>
      </c>
      <c r="C6" s="102" t="s">
        <v>107</v>
      </c>
      <c r="D6" s="101">
        <v>1272.46</v>
      </c>
      <c r="E6" s="101">
        <v>1272.46</v>
      </c>
      <c r="F6" s="101"/>
      <c r="G6" s="101"/>
    </row>
    <row r="7" ht="21" customHeight="1" spans="1:7">
      <c r="A7" s="102" t="s">
        <v>108</v>
      </c>
      <c r="B7" s="101">
        <v>1272.46</v>
      </c>
      <c r="C7" s="102" t="s">
        <v>109</v>
      </c>
      <c r="D7" s="101"/>
      <c r="E7" s="101"/>
      <c r="F7" s="101"/>
      <c r="G7" s="101"/>
    </row>
    <row r="8" ht="21" customHeight="1" spans="1:7">
      <c r="A8" s="102" t="s">
        <v>110</v>
      </c>
      <c r="B8" s="101"/>
      <c r="C8" s="102" t="s">
        <v>111</v>
      </c>
      <c r="D8" s="101"/>
      <c r="E8" s="101"/>
      <c r="F8" s="101"/>
      <c r="G8" s="101"/>
    </row>
    <row r="9" ht="21" customHeight="1" spans="1:7">
      <c r="A9" s="102" t="s">
        <v>112</v>
      </c>
      <c r="B9" s="101"/>
      <c r="C9" s="102" t="s">
        <v>113</v>
      </c>
      <c r="D9" s="101"/>
      <c r="E9" s="101"/>
      <c r="F9" s="101"/>
      <c r="G9" s="101"/>
    </row>
    <row r="10" ht="21" customHeight="1" spans="1:7">
      <c r="A10" s="102" t="s">
        <v>114</v>
      </c>
      <c r="B10" s="101"/>
      <c r="C10" s="102" t="s">
        <v>115</v>
      </c>
      <c r="D10" s="101"/>
      <c r="E10" s="101"/>
      <c r="F10" s="101"/>
      <c r="G10" s="101"/>
    </row>
    <row r="11" ht="21" customHeight="1" spans="1:7">
      <c r="A11" s="102" t="s">
        <v>108</v>
      </c>
      <c r="B11" s="101"/>
      <c r="C11" s="102" t="s">
        <v>116</v>
      </c>
      <c r="D11" s="101">
        <v>996.23</v>
      </c>
      <c r="E11" s="101">
        <v>996.23</v>
      </c>
      <c r="F11" s="101"/>
      <c r="G11" s="101"/>
    </row>
    <row r="12" ht="21" customHeight="1" spans="1:7">
      <c r="A12" s="102" t="s">
        <v>110</v>
      </c>
      <c r="B12" s="101"/>
      <c r="C12" s="102" t="s">
        <v>117</v>
      </c>
      <c r="D12" s="101"/>
      <c r="E12" s="101"/>
      <c r="F12" s="101"/>
      <c r="G12" s="101"/>
    </row>
    <row r="13" ht="21" customHeight="1" spans="1:7">
      <c r="A13" s="102" t="s">
        <v>112</v>
      </c>
      <c r="B13" s="101"/>
      <c r="C13" s="102" t="s">
        <v>118</v>
      </c>
      <c r="D13" s="101"/>
      <c r="E13" s="101"/>
      <c r="F13" s="101"/>
      <c r="G13" s="101"/>
    </row>
    <row r="14" ht="21" customHeight="1" spans="1:7">
      <c r="A14" s="102" t="s">
        <v>119</v>
      </c>
      <c r="B14" s="101"/>
      <c r="C14" s="102" t="s">
        <v>120</v>
      </c>
      <c r="D14" s="101">
        <v>115.73</v>
      </c>
      <c r="E14" s="101">
        <v>115.73</v>
      </c>
      <c r="F14" s="101"/>
      <c r="G14" s="101"/>
    </row>
    <row r="15" ht="21" customHeight="1" spans="1:7">
      <c r="A15" s="102" t="s">
        <v>119</v>
      </c>
      <c r="B15" s="101"/>
      <c r="C15" s="102" t="s">
        <v>121</v>
      </c>
      <c r="D15" s="101"/>
      <c r="E15" s="101"/>
      <c r="F15" s="101"/>
      <c r="G15" s="101"/>
    </row>
    <row r="16" ht="21" customHeight="1" spans="1:7">
      <c r="A16" s="102" t="s">
        <v>119</v>
      </c>
      <c r="B16" s="101"/>
      <c r="C16" s="102" t="s">
        <v>122</v>
      </c>
      <c r="D16" s="101">
        <v>72.74</v>
      </c>
      <c r="E16" s="101">
        <v>72.74</v>
      </c>
      <c r="F16" s="101"/>
      <c r="G16" s="101"/>
    </row>
    <row r="17" ht="21" customHeight="1" spans="1:7">
      <c r="A17" s="102" t="s">
        <v>119</v>
      </c>
      <c r="B17" s="101"/>
      <c r="C17" s="102" t="s">
        <v>123</v>
      </c>
      <c r="D17" s="101"/>
      <c r="E17" s="101"/>
      <c r="F17" s="101"/>
      <c r="G17" s="101"/>
    </row>
    <row r="18" ht="21" customHeight="1" spans="1:7">
      <c r="A18" s="102" t="s">
        <v>119</v>
      </c>
      <c r="B18" s="101"/>
      <c r="C18" s="102" t="s">
        <v>124</v>
      </c>
      <c r="D18" s="101"/>
      <c r="E18" s="101"/>
      <c r="F18" s="101"/>
      <c r="G18" s="101"/>
    </row>
    <row r="19" ht="21" customHeight="1" spans="1:7">
      <c r="A19" s="102" t="s">
        <v>119</v>
      </c>
      <c r="B19" s="101"/>
      <c r="C19" s="102" t="s">
        <v>125</v>
      </c>
      <c r="D19" s="101"/>
      <c r="E19" s="101"/>
      <c r="F19" s="101"/>
      <c r="G19" s="101"/>
    </row>
    <row r="20" ht="21" customHeight="1" spans="1:7">
      <c r="A20" s="102" t="s">
        <v>119</v>
      </c>
      <c r="B20" s="101"/>
      <c r="C20" s="102" t="s">
        <v>126</v>
      </c>
      <c r="D20" s="101"/>
      <c r="E20" s="101"/>
      <c r="F20" s="101"/>
      <c r="G20" s="101"/>
    </row>
    <row r="21" ht="21" customHeight="1" spans="1:7">
      <c r="A21" s="102" t="s">
        <v>119</v>
      </c>
      <c r="B21" s="101"/>
      <c r="C21" s="102" t="s">
        <v>127</v>
      </c>
      <c r="D21" s="101"/>
      <c r="E21" s="101"/>
      <c r="F21" s="101"/>
      <c r="G21" s="101"/>
    </row>
    <row r="22" ht="21" customHeight="1" spans="1:7">
      <c r="A22" s="102" t="s">
        <v>119</v>
      </c>
      <c r="B22" s="101"/>
      <c r="C22" s="102" t="s">
        <v>128</v>
      </c>
      <c r="D22" s="101"/>
      <c r="E22" s="101"/>
      <c r="F22" s="101"/>
      <c r="G22" s="101"/>
    </row>
    <row r="23" ht="21" customHeight="1" spans="1:7">
      <c r="A23" s="102" t="s">
        <v>119</v>
      </c>
      <c r="B23" s="101"/>
      <c r="C23" s="102" t="s">
        <v>129</v>
      </c>
      <c r="D23" s="101"/>
      <c r="E23" s="101"/>
      <c r="F23" s="101"/>
      <c r="G23" s="101"/>
    </row>
    <row r="24" ht="21" customHeight="1" spans="1:7">
      <c r="A24" s="102" t="s">
        <v>119</v>
      </c>
      <c r="B24" s="101"/>
      <c r="C24" s="102" t="s">
        <v>130</v>
      </c>
      <c r="D24" s="101"/>
      <c r="E24" s="101"/>
      <c r="F24" s="101"/>
      <c r="G24" s="101"/>
    </row>
    <row r="25" ht="21" customHeight="1" spans="1:7">
      <c r="A25" s="102" t="s">
        <v>119</v>
      </c>
      <c r="B25" s="101"/>
      <c r="C25" s="102" t="s">
        <v>131</v>
      </c>
      <c r="D25" s="101"/>
      <c r="E25" s="101"/>
      <c r="F25" s="101"/>
      <c r="G25" s="101"/>
    </row>
    <row r="26" ht="21" customHeight="1" spans="1:7">
      <c r="A26" s="102" t="s">
        <v>119</v>
      </c>
      <c r="B26" s="101"/>
      <c r="C26" s="102" t="s">
        <v>132</v>
      </c>
      <c r="D26" s="101">
        <v>87.76</v>
      </c>
      <c r="E26" s="101">
        <v>87.76</v>
      </c>
      <c r="F26" s="101"/>
      <c r="G26" s="101"/>
    </row>
    <row r="27" ht="21" customHeight="1" spans="1:7">
      <c r="A27" s="102" t="s">
        <v>119</v>
      </c>
      <c r="B27" s="101"/>
      <c r="C27" s="102" t="s">
        <v>133</v>
      </c>
      <c r="D27" s="101"/>
      <c r="E27" s="101"/>
      <c r="F27" s="101"/>
      <c r="G27" s="101"/>
    </row>
    <row r="28" ht="21" customHeight="1" spans="1:7">
      <c r="A28" s="102" t="s">
        <v>119</v>
      </c>
      <c r="B28" s="101"/>
      <c r="C28" s="102" t="s">
        <v>134</v>
      </c>
      <c r="D28" s="101"/>
      <c r="E28" s="101"/>
      <c r="F28" s="101"/>
      <c r="G28" s="101"/>
    </row>
    <row r="29" ht="21" customHeight="1" spans="1:7">
      <c r="A29" s="102" t="s">
        <v>119</v>
      </c>
      <c r="B29" s="101"/>
      <c r="C29" s="102" t="s">
        <v>135</v>
      </c>
      <c r="D29" s="101"/>
      <c r="E29" s="101"/>
      <c r="F29" s="101"/>
      <c r="G29" s="101"/>
    </row>
    <row r="30" ht="21" customHeight="1" spans="1:7">
      <c r="A30" s="102" t="s">
        <v>119</v>
      </c>
      <c r="B30" s="101"/>
      <c r="C30" s="102" t="s">
        <v>136</v>
      </c>
      <c r="D30" s="101"/>
      <c r="E30" s="101"/>
      <c r="F30" s="101"/>
      <c r="G30" s="101"/>
    </row>
    <row r="31" ht="21" customHeight="1" spans="1:7">
      <c r="A31" s="102" t="s">
        <v>119</v>
      </c>
      <c r="B31" s="101"/>
      <c r="C31" s="102" t="s">
        <v>137</v>
      </c>
      <c r="D31" s="101"/>
      <c r="E31" s="101"/>
      <c r="F31" s="101"/>
      <c r="G31" s="101"/>
    </row>
    <row r="32" ht="21" customHeight="1" spans="1:7">
      <c r="A32" s="102" t="s">
        <v>119</v>
      </c>
      <c r="B32" s="101"/>
      <c r="C32" s="102" t="s">
        <v>138</v>
      </c>
      <c r="D32" s="101"/>
      <c r="E32" s="101"/>
      <c r="F32" s="101"/>
      <c r="G32" s="101"/>
    </row>
    <row r="33" ht="21" customHeight="1" spans="1:7">
      <c r="A33" s="102" t="s">
        <v>119</v>
      </c>
      <c r="B33" s="101"/>
      <c r="C33" s="102" t="s">
        <v>139</v>
      </c>
      <c r="D33" s="101"/>
      <c r="E33" s="101"/>
      <c r="F33" s="101"/>
      <c r="G33" s="101"/>
    </row>
    <row r="34" ht="9.75" customHeight="1" spans="1:7">
      <c r="A34" s="152"/>
      <c r="B34" s="152"/>
      <c r="C34" s="116"/>
      <c r="D34" s="152"/>
      <c r="E34" s="152"/>
      <c r="F34" s="152"/>
      <c r="G34" s="152"/>
    </row>
  </sheetData>
  <mergeCells count="5">
    <mergeCell ref="A2:G2"/>
    <mergeCell ref="A3:B3"/>
    <mergeCell ref="E3:G3"/>
    <mergeCell ref="A4:B4"/>
    <mergeCell ref="C4:G4"/>
  </mergeCells>
  <printOptions horizontalCentered="1"/>
  <pageMargins left="0.393055555555556" right="0.511805555555556" top="0.590277777777778" bottom="0.984027777777778" header="0.354166666666667" footer="0"/>
  <pageSetup paperSize="9" scale="5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31"/>
  <sheetViews>
    <sheetView workbookViewId="0">
      <pane ySplit="6" topLeftCell="A7" activePane="bottomLeft" state="frozen"/>
      <selection/>
      <selection pane="bottomLeft" activeCell="A3" sqref="A3:D3"/>
    </sheetView>
  </sheetViews>
  <sheetFormatPr defaultColWidth="10" defaultRowHeight="13.5"/>
  <cols>
    <col min="1" max="2" width="5.875" style="115" customWidth="1"/>
    <col min="3" max="3" width="9" style="115" customWidth="1"/>
    <col min="4" max="4" width="27.875" style="115" customWidth="1"/>
    <col min="5" max="8" width="10.375" style="115" customWidth="1"/>
    <col min="9" max="9" width="8.25" style="115" customWidth="1"/>
    <col min="10" max="38" width="4.625" style="115" customWidth="1"/>
    <col min="39" max="40" width="9.75" style="115" customWidth="1"/>
    <col min="41" max="16384" width="10" style="115"/>
  </cols>
  <sheetData>
    <row r="1" ht="24.95" customHeight="1" spans="1:38">
      <c r="A1" s="91"/>
      <c r="B1" s="91"/>
      <c r="C1" s="130"/>
      <c r="D1" s="130"/>
      <c r="E1" s="131"/>
      <c r="F1" s="131"/>
      <c r="G1" s="131"/>
      <c r="H1" s="130"/>
      <c r="I1" s="130"/>
      <c r="J1" s="131"/>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2" t="s">
        <v>140</v>
      </c>
    </row>
    <row r="2" ht="22.9" customHeight="1" spans="1:38">
      <c r="A2" s="119" t="s">
        <v>141</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row>
    <row r="3" ht="19.5" customHeight="1" spans="1:38">
      <c r="A3" s="139" t="s">
        <v>4</v>
      </c>
      <c r="B3" s="122"/>
      <c r="C3" s="122"/>
      <c r="D3" s="122"/>
      <c r="E3" s="140"/>
      <c r="F3" s="133"/>
      <c r="G3" s="134"/>
      <c r="H3" s="140"/>
      <c r="I3" s="140"/>
      <c r="J3" s="144"/>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34" t="s">
        <v>5</v>
      </c>
      <c r="AL3" s="134"/>
    </row>
    <row r="4" ht="24.4" customHeight="1" spans="1:38">
      <c r="A4" s="104" t="s">
        <v>8</v>
      </c>
      <c r="B4" s="104"/>
      <c r="C4" s="104"/>
      <c r="D4" s="104"/>
      <c r="E4" s="104" t="s">
        <v>142</v>
      </c>
      <c r="F4" s="104" t="s">
        <v>143</v>
      </c>
      <c r="G4" s="104"/>
      <c r="H4" s="104"/>
      <c r="I4" s="104"/>
      <c r="J4" s="104"/>
      <c r="K4" s="104"/>
      <c r="L4" s="104"/>
      <c r="M4" s="104"/>
      <c r="N4" s="104"/>
      <c r="O4" s="104"/>
      <c r="P4" s="104" t="s">
        <v>144</v>
      </c>
      <c r="Q4" s="104"/>
      <c r="R4" s="104"/>
      <c r="S4" s="104"/>
      <c r="T4" s="104"/>
      <c r="U4" s="104"/>
      <c r="V4" s="104"/>
      <c r="W4" s="104"/>
      <c r="X4" s="104"/>
      <c r="Y4" s="104"/>
      <c r="Z4" s="104" t="s">
        <v>145</v>
      </c>
      <c r="AA4" s="104"/>
      <c r="AB4" s="104"/>
      <c r="AC4" s="104"/>
      <c r="AD4" s="104"/>
      <c r="AE4" s="104"/>
      <c r="AF4" s="104"/>
      <c r="AG4" s="104"/>
      <c r="AH4" s="104"/>
      <c r="AI4" s="104"/>
      <c r="AJ4" s="104"/>
      <c r="AK4" s="104"/>
      <c r="AL4" s="104"/>
    </row>
    <row r="5" ht="48.95" customHeight="1" spans="1:38">
      <c r="A5" s="104" t="s">
        <v>80</v>
      </c>
      <c r="B5" s="104"/>
      <c r="C5" s="104" t="s">
        <v>69</v>
      </c>
      <c r="D5" s="104" t="s">
        <v>70</v>
      </c>
      <c r="E5" s="104"/>
      <c r="F5" s="104" t="s">
        <v>58</v>
      </c>
      <c r="G5" s="104" t="s">
        <v>146</v>
      </c>
      <c r="H5" s="104"/>
      <c r="I5" s="104"/>
      <c r="J5" s="104" t="s">
        <v>147</v>
      </c>
      <c r="K5" s="104"/>
      <c r="L5" s="104"/>
      <c r="M5" s="104" t="s">
        <v>148</v>
      </c>
      <c r="N5" s="104"/>
      <c r="O5" s="104"/>
      <c r="P5" s="104" t="s">
        <v>58</v>
      </c>
      <c r="Q5" s="104" t="s">
        <v>146</v>
      </c>
      <c r="R5" s="104"/>
      <c r="S5" s="104"/>
      <c r="T5" s="104" t="s">
        <v>147</v>
      </c>
      <c r="U5" s="104"/>
      <c r="V5" s="104"/>
      <c r="W5" s="104" t="s">
        <v>148</v>
      </c>
      <c r="X5" s="104"/>
      <c r="Y5" s="104"/>
      <c r="Z5" s="104" t="s">
        <v>58</v>
      </c>
      <c r="AA5" s="104" t="s">
        <v>146</v>
      </c>
      <c r="AB5" s="104"/>
      <c r="AC5" s="104"/>
      <c r="AD5" s="104" t="s">
        <v>147</v>
      </c>
      <c r="AE5" s="104"/>
      <c r="AF5" s="104"/>
      <c r="AG5" s="104" t="s">
        <v>148</v>
      </c>
      <c r="AH5" s="104"/>
      <c r="AI5" s="104"/>
      <c r="AJ5" s="104" t="s">
        <v>149</v>
      </c>
      <c r="AK5" s="104"/>
      <c r="AL5" s="104"/>
    </row>
    <row r="6" ht="56.1" customHeight="1" spans="1:38">
      <c r="A6" s="104" t="s">
        <v>81</v>
      </c>
      <c r="B6" s="104" t="s">
        <v>82</v>
      </c>
      <c r="C6" s="104"/>
      <c r="D6" s="104"/>
      <c r="E6" s="104"/>
      <c r="F6" s="104"/>
      <c r="G6" s="104" t="s">
        <v>150</v>
      </c>
      <c r="H6" s="104" t="s">
        <v>76</v>
      </c>
      <c r="I6" s="104" t="s">
        <v>77</v>
      </c>
      <c r="J6" s="104" t="s">
        <v>150</v>
      </c>
      <c r="K6" s="104" t="s">
        <v>76</v>
      </c>
      <c r="L6" s="104" t="s">
        <v>77</v>
      </c>
      <c r="M6" s="104" t="s">
        <v>150</v>
      </c>
      <c r="N6" s="104" t="s">
        <v>151</v>
      </c>
      <c r="O6" s="104" t="s">
        <v>152</v>
      </c>
      <c r="P6" s="104"/>
      <c r="Q6" s="104" t="s">
        <v>150</v>
      </c>
      <c r="R6" s="104" t="s">
        <v>76</v>
      </c>
      <c r="S6" s="104" t="s">
        <v>77</v>
      </c>
      <c r="T6" s="104" t="s">
        <v>150</v>
      </c>
      <c r="U6" s="104" t="s">
        <v>76</v>
      </c>
      <c r="V6" s="104" t="s">
        <v>77</v>
      </c>
      <c r="W6" s="104" t="s">
        <v>150</v>
      </c>
      <c r="X6" s="104" t="s">
        <v>151</v>
      </c>
      <c r="Y6" s="104" t="s">
        <v>152</v>
      </c>
      <c r="Z6" s="104"/>
      <c r="AA6" s="104" t="s">
        <v>150</v>
      </c>
      <c r="AB6" s="104" t="s">
        <v>76</v>
      </c>
      <c r="AC6" s="104" t="s">
        <v>77</v>
      </c>
      <c r="AD6" s="104" t="s">
        <v>150</v>
      </c>
      <c r="AE6" s="104" t="s">
        <v>76</v>
      </c>
      <c r="AF6" s="104" t="s">
        <v>77</v>
      </c>
      <c r="AG6" s="104" t="s">
        <v>150</v>
      </c>
      <c r="AH6" s="104" t="s">
        <v>151</v>
      </c>
      <c r="AI6" s="104" t="s">
        <v>152</v>
      </c>
      <c r="AJ6" s="104" t="s">
        <v>150</v>
      </c>
      <c r="AK6" s="104" t="s">
        <v>151</v>
      </c>
      <c r="AL6" s="104" t="s">
        <v>152</v>
      </c>
    </row>
    <row r="7" ht="22.9" customHeight="1" spans="1:38">
      <c r="A7" s="141"/>
      <c r="B7" s="141"/>
      <c r="C7" s="141"/>
      <c r="D7" s="141" t="s">
        <v>71</v>
      </c>
      <c r="E7" s="142">
        <v>1272.46</v>
      </c>
      <c r="F7" s="142">
        <v>1272.46</v>
      </c>
      <c r="G7" s="142">
        <v>1272.46</v>
      </c>
      <c r="H7" s="142">
        <v>1243.74</v>
      </c>
      <c r="I7" s="142">
        <v>28.72</v>
      </c>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row>
    <row r="8" spans="1:38">
      <c r="A8" s="141" t="s">
        <v>22</v>
      </c>
      <c r="B8" s="141" t="s">
        <v>22</v>
      </c>
      <c r="C8" s="141" t="s">
        <v>153</v>
      </c>
      <c r="D8" s="141" t="s">
        <v>154</v>
      </c>
      <c r="E8" s="142">
        <v>1061.9</v>
      </c>
      <c r="F8" s="142">
        <v>1061.9</v>
      </c>
      <c r="G8" s="142">
        <v>1061.9</v>
      </c>
      <c r="H8" s="142">
        <v>1061.9</v>
      </c>
      <c r="I8" s="145"/>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row>
    <row r="9" spans="1:38">
      <c r="A9" s="141" t="s">
        <v>153</v>
      </c>
      <c r="B9" s="141" t="s">
        <v>99</v>
      </c>
      <c r="C9" s="141" t="s">
        <v>155</v>
      </c>
      <c r="D9" s="141" t="s">
        <v>156</v>
      </c>
      <c r="E9" s="142">
        <v>357.15</v>
      </c>
      <c r="F9" s="142">
        <v>357.15</v>
      </c>
      <c r="G9" s="142">
        <v>357.15</v>
      </c>
      <c r="H9" s="142">
        <v>357.15</v>
      </c>
      <c r="I9" s="145"/>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row>
    <row r="10" spans="1:38">
      <c r="A10" s="141" t="s">
        <v>153</v>
      </c>
      <c r="B10" s="141" t="s">
        <v>85</v>
      </c>
      <c r="C10" s="141" t="s">
        <v>157</v>
      </c>
      <c r="D10" s="141" t="s">
        <v>158</v>
      </c>
      <c r="E10" s="142">
        <v>34.12</v>
      </c>
      <c r="F10" s="142">
        <v>34.12</v>
      </c>
      <c r="G10" s="142">
        <v>34.12</v>
      </c>
      <c r="H10" s="142">
        <v>34.12</v>
      </c>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row>
    <row r="11" spans="1:38">
      <c r="A11" s="141" t="s">
        <v>153</v>
      </c>
      <c r="B11" s="141" t="s">
        <v>159</v>
      </c>
      <c r="C11" s="141" t="s">
        <v>160</v>
      </c>
      <c r="D11" s="141" t="s">
        <v>161</v>
      </c>
      <c r="E11" s="142">
        <v>388.21</v>
      </c>
      <c r="F11" s="142">
        <v>388.21</v>
      </c>
      <c r="G11" s="142">
        <v>388.21</v>
      </c>
      <c r="H11" s="142">
        <v>388.21</v>
      </c>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row>
    <row r="12" spans="1:38">
      <c r="A12" s="141" t="s">
        <v>153</v>
      </c>
      <c r="B12" s="141" t="s">
        <v>162</v>
      </c>
      <c r="C12" s="141" t="s">
        <v>163</v>
      </c>
      <c r="D12" s="141" t="s">
        <v>164</v>
      </c>
      <c r="E12" s="142">
        <v>101.29</v>
      </c>
      <c r="F12" s="142">
        <v>101.29</v>
      </c>
      <c r="G12" s="142">
        <v>101.29</v>
      </c>
      <c r="H12" s="142">
        <v>101.29</v>
      </c>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row>
    <row r="13" spans="1:38">
      <c r="A13" s="141" t="s">
        <v>153</v>
      </c>
      <c r="B13" s="141" t="s">
        <v>165</v>
      </c>
      <c r="C13" s="141" t="s">
        <v>166</v>
      </c>
      <c r="D13" s="141" t="s">
        <v>167</v>
      </c>
      <c r="E13" s="142">
        <v>14.44</v>
      </c>
      <c r="F13" s="142">
        <v>14.44</v>
      </c>
      <c r="G13" s="142">
        <v>14.44</v>
      </c>
      <c r="H13" s="142">
        <v>14.44</v>
      </c>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row>
    <row r="14" spans="1:38">
      <c r="A14" s="141" t="s">
        <v>153</v>
      </c>
      <c r="B14" s="141" t="s">
        <v>168</v>
      </c>
      <c r="C14" s="141" t="s">
        <v>169</v>
      </c>
      <c r="D14" s="141" t="s">
        <v>170</v>
      </c>
      <c r="E14" s="142">
        <v>60.02</v>
      </c>
      <c r="F14" s="142">
        <v>60.02</v>
      </c>
      <c r="G14" s="142">
        <v>60.02</v>
      </c>
      <c r="H14" s="142">
        <v>60.02</v>
      </c>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row>
    <row r="15" spans="1:38">
      <c r="A15" s="141" t="s">
        <v>153</v>
      </c>
      <c r="B15" s="141" t="s">
        <v>95</v>
      </c>
      <c r="C15" s="141" t="s">
        <v>171</v>
      </c>
      <c r="D15" s="141" t="s">
        <v>172</v>
      </c>
      <c r="E15" s="142">
        <v>4.88</v>
      </c>
      <c r="F15" s="142">
        <v>4.88</v>
      </c>
      <c r="G15" s="142">
        <v>4.88</v>
      </c>
      <c r="H15" s="142">
        <v>4.88</v>
      </c>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row>
    <row r="16" spans="1:38">
      <c r="A16" s="141" t="s">
        <v>153</v>
      </c>
      <c r="B16" s="141" t="s">
        <v>173</v>
      </c>
      <c r="C16" s="141" t="s">
        <v>174</v>
      </c>
      <c r="D16" s="141" t="s">
        <v>175</v>
      </c>
      <c r="E16" s="142">
        <v>14.03</v>
      </c>
      <c r="F16" s="142">
        <v>14.03</v>
      </c>
      <c r="G16" s="142">
        <v>14.03</v>
      </c>
      <c r="H16" s="142">
        <v>14.03</v>
      </c>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row>
    <row r="17" spans="1:38">
      <c r="A17" s="141" t="s">
        <v>153</v>
      </c>
      <c r="B17" s="141" t="s">
        <v>176</v>
      </c>
      <c r="C17" s="141" t="s">
        <v>177</v>
      </c>
      <c r="D17" s="141" t="s">
        <v>178</v>
      </c>
      <c r="E17" s="142">
        <v>87.76</v>
      </c>
      <c r="F17" s="142">
        <v>87.76</v>
      </c>
      <c r="G17" s="142">
        <v>87.76</v>
      </c>
      <c r="H17" s="142">
        <v>87.76</v>
      </c>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row>
    <row r="18" spans="1:38">
      <c r="A18" s="141" t="s">
        <v>22</v>
      </c>
      <c r="B18" s="141" t="s">
        <v>22</v>
      </c>
      <c r="C18" s="141" t="s">
        <v>179</v>
      </c>
      <c r="D18" s="141" t="s">
        <v>180</v>
      </c>
      <c r="E18" s="142">
        <v>99.9</v>
      </c>
      <c r="F18" s="142">
        <v>99.9</v>
      </c>
      <c r="G18" s="142">
        <v>99.9</v>
      </c>
      <c r="H18" s="142">
        <v>71.18</v>
      </c>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row>
    <row r="19" spans="1:38">
      <c r="A19" s="141" t="s">
        <v>179</v>
      </c>
      <c r="B19" s="141" t="s">
        <v>99</v>
      </c>
      <c r="C19" s="141" t="s">
        <v>181</v>
      </c>
      <c r="D19" s="141" t="s">
        <v>182</v>
      </c>
      <c r="E19" s="142">
        <v>24.02</v>
      </c>
      <c r="F19" s="142">
        <v>24.02</v>
      </c>
      <c r="G19" s="142">
        <v>24.02</v>
      </c>
      <c r="H19" s="142">
        <v>24.02</v>
      </c>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row>
    <row r="20" spans="1:38">
      <c r="A20" s="141" t="s">
        <v>179</v>
      </c>
      <c r="B20" s="141" t="s">
        <v>90</v>
      </c>
      <c r="C20" s="141" t="s">
        <v>183</v>
      </c>
      <c r="D20" s="141" t="s">
        <v>184</v>
      </c>
      <c r="E20" s="142">
        <v>5.1</v>
      </c>
      <c r="F20" s="142">
        <v>5.1</v>
      </c>
      <c r="G20" s="142">
        <v>5.1</v>
      </c>
      <c r="H20" s="142">
        <v>5.1</v>
      </c>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row>
    <row r="21" spans="1:38">
      <c r="A21" s="141" t="s">
        <v>179</v>
      </c>
      <c r="B21" s="141" t="s">
        <v>92</v>
      </c>
      <c r="C21" s="141" t="s">
        <v>185</v>
      </c>
      <c r="D21" s="141" t="s">
        <v>186</v>
      </c>
      <c r="E21" s="142">
        <v>7.71</v>
      </c>
      <c r="F21" s="142">
        <v>7.71</v>
      </c>
      <c r="G21" s="142">
        <v>7.71</v>
      </c>
      <c r="H21" s="142">
        <v>7.71</v>
      </c>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row>
    <row r="22" spans="1:38">
      <c r="A22" s="141" t="s">
        <v>179</v>
      </c>
      <c r="B22" s="141" t="s">
        <v>159</v>
      </c>
      <c r="C22" s="141" t="s">
        <v>187</v>
      </c>
      <c r="D22" s="141" t="s">
        <v>188</v>
      </c>
      <c r="E22" s="142">
        <v>1</v>
      </c>
      <c r="F22" s="142">
        <v>1</v>
      </c>
      <c r="G22" s="142">
        <v>1</v>
      </c>
      <c r="H22" s="142">
        <v>1</v>
      </c>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row>
    <row r="23" spans="1:38">
      <c r="A23" s="141" t="s">
        <v>179</v>
      </c>
      <c r="B23" s="141" t="s">
        <v>95</v>
      </c>
      <c r="C23" s="141" t="s">
        <v>189</v>
      </c>
      <c r="D23" s="141" t="s">
        <v>190</v>
      </c>
      <c r="E23" s="142">
        <v>4</v>
      </c>
      <c r="F23" s="142">
        <v>4</v>
      </c>
      <c r="G23" s="142">
        <v>4</v>
      </c>
      <c r="H23" s="142">
        <v>4</v>
      </c>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row>
    <row r="24" spans="1:38">
      <c r="A24" s="141">
        <v>302</v>
      </c>
      <c r="B24" s="141">
        <v>26</v>
      </c>
      <c r="C24" s="141">
        <v>30226</v>
      </c>
      <c r="D24" s="143" t="s">
        <v>191</v>
      </c>
      <c r="E24" s="142">
        <v>28.08</v>
      </c>
      <c r="F24" s="142">
        <v>28.08</v>
      </c>
      <c r="G24" s="142">
        <v>28.08</v>
      </c>
      <c r="H24" s="142">
        <v>0</v>
      </c>
      <c r="I24" s="146">
        <v>28.08</v>
      </c>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row>
    <row r="25" spans="1:38">
      <c r="A25" s="141" t="s">
        <v>179</v>
      </c>
      <c r="B25" s="141" t="s">
        <v>192</v>
      </c>
      <c r="C25" s="141" t="s">
        <v>193</v>
      </c>
      <c r="D25" s="141" t="s">
        <v>194</v>
      </c>
      <c r="E25" s="142">
        <v>15.59</v>
      </c>
      <c r="F25" s="142">
        <v>15.59</v>
      </c>
      <c r="G25" s="142">
        <v>15.59</v>
      </c>
      <c r="H25" s="142">
        <v>15.59</v>
      </c>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row>
    <row r="26" spans="1:38">
      <c r="A26" s="141" t="s">
        <v>179</v>
      </c>
      <c r="B26" s="141" t="s">
        <v>195</v>
      </c>
      <c r="C26" s="141" t="s">
        <v>196</v>
      </c>
      <c r="D26" s="141" t="s">
        <v>197</v>
      </c>
      <c r="E26" s="142">
        <v>10.71</v>
      </c>
      <c r="F26" s="142">
        <v>10.71</v>
      </c>
      <c r="G26" s="142">
        <v>10.71</v>
      </c>
      <c r="H26" s="142">
        <v>10.71</v>
      </c>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row>
    <row r="27" spans="1:38">
      <c r="A27" s="141" t="s">
        <v>179</v>
      </c>
      <c r="B27" s="141" t="s">
        <v>198</v>
      </c>
      <c r="C27" s="141" t="s">
        <v>199</v>
      </c>
      <c r="D27" s="141" t="s">
        <v>200</v>
      </c>
      <c r="E27" s="142">
        <v>1.25</v>
      </c>
      <c r="F27" s="142">
        <v>1.25</v>
      </c>
      <c r="G27" s="142">
        <v>1.25</v>
      </c>
      <c r="H27" s="142">
        <v>1.25</v>
      </c>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c r="AL27" s="146"/>
    </row>
    <row r="28" spans="1:38">
      <c r="A28" s="141" t="s">
        <v>179</v>
      </c>
      <c r="B28" s="141" t="s">
        <v>201</v>
      </c>
      <c r="C28" s="141" t="s">
        <v>202</v>
      </c>
      <c r="D28" s="141" t="s">
        <v>203</v>
      </c>
      <c r="E28" s="142">
        <v>2.44</v>
      </c>
      <c r="F28" s="142">
        <v>2.44</v>
      </c>
      <c r="G28" s="142">
        <v>2.44</v>
      </c>
      <c r="H28" s="142">
        <v>1.8</v>
      </c>
      <c r="I28" s="146">
        <v>0.64</v>
      </c>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row>
    <row r="29" spans="1:38">
      <c r="A29" s="141" t="s">
        <v>22</v>
      </c>
      <c r="B29" s="141" t="s">
        <v>22</v>
      </c>
      <c r="C29" s="141" t="s">
        <v>204</v>
      </c>
      <c r="D29" s="141" t="s">
        <v>205</v>
      </c>
      <c r="E29" s="142">
        <v>110.65</v>
      </c>
      <c r="F29" s="142">
        <v>110.65</v>
      </c>
      <c r="G29" s="142">
        <v>110.65</v>
      </c>
      <c r="H29" s="142">
        <v>110.65</v>
      </c>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row>
    <row r="30" spans="1:38">
      <c r="A30" s="141" t="s">
        <v>204</v>
      </c>
      <c r="B30" s="141" t="s">
        <v>85</v>
      </c>
      <c r="C30" s="141" t="s">
        <v>206</v>
      </c>
      <c r="D30" s="141" t="s">
        <v>207</v>
      </c>
      <c r="E30" s="142">
        <v>102.81</v>
      </c>
      <c r="F30" s="142">
        <v>102.81</v>
      </c>
      <c r="G30" s="142">
        <v>102.81</v>
      </c>
      <c r="H30" s="142">
        <v>102.81</v>
      </c>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row>
    <row r="31" spans="1:38">
      <c r="A31" s="141" t="s">
        <v>204</v>
      </c>
      <c r="B31" s="141" t="s">
        <v>159</v>
      </c>
      <c r="C31" s="141" t="s">
        <v>208</v>
      </c>
      <c r="D31" s="141" t="s">
        <v>209</v>
      </c>
      <c r="E31" s="142">
        <v>7.84</v>
      </c>
      <c r="F31" s="142">
        <v>7.84</v>
      </c>
      <c r="G31" s="142">
        <v>7.84</v>
      </c>
      <c r="H31" s="142">
        <v>7.84</v>
      </c>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row>
  </sheetData>
  <mergeCells count="24">
    <mergeCell ref="A2:AL2"/>
    <mergeCell ref="A3:D3"/>
    <mergeCell ref="AK3:AL3"/>
    <mergeCell ref="A4:D4"/>
    <mergeCell ref="F4:O4"/>
    <mergeCell ref="P4:Y4"/>
    <mergeCell ref="Z4:AL4"/>
    <mergeCell ref="A5:B5"/>
    <mergeCell ref="G5:I5"/>
    <mergeCell ref="J5:L5"/>
    <mergeCell ref="M5:O5"/>
    <mergeCell ref="Q5:S5"/>
    <mergeCell ref="T5:V5"/>
    <mergeCell ref="W5:Y5"/>
    <mergeCell ref="AA5:AC5"/>
    <mergeCell ref="AD5:AF5"/>
    <mergeCell ref="AG5:AI5"/>
    <mergeCell ref="AJ5:AL5"/>
    <mergeCell ref="C5:C6"/>
    <mergeCell ref="D5:D6"/>
    <mergeCell ref="E4:E6"/>
    <mergeCell ref="F5:F6"/>
    <mergeCell ref="P5:P6"/>
    <mergeCell ref="Z5:Z6"/>
  </mergeCells>
  <printOptions horizontalCentered="1"/>
  <pageMargins left="0.590277777777778" right="0.590277777777778" top="1.37777777777778" bottom="0.984027777777778" header="0" footer="0"/>
  <pageSetup paperSize="9" scale="61"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workbookViewId="0">
      <pane ySplit="6" topLeftCell="A7" activePane="bottomLeft" state="frozen"/>
      <selection/>
      <selection pane="bottomLeft" activeCell="A3" sqref="A3:E3"/>
    </sheetView>
  </sheetViews>
  <sheetFormatPr defaultColWidth="10" defaultRowHeight="13.5" outlineLevelCol="7"/>
  <cols>
    <col min="1" max="3" width="6.125" style="114" customWidth="1"/>
    <col min="4" max="4" width="13.25" style="115" customWidth="1"/>
    <col min="5" max="5" width="35.625" style="115" customWidth="1"/>
    <col min="6" max="6" width="13.875" style="115" customWidth="1"/>
    <col min="7" max="7" width="12.125" style="115" customWidth="1"/>
    <col min="8" max="8" width="16.375" style="115" customWidth="1"/>
    <col min="9" max="10" width="9.75" style="115" customWidth="1"/>
    <col min="11" max="16384" width="10" style="115"/>
  </cols>
  <sheetData>
    <row r="1" ht="24.95" customHeight="1" spans="1:8">
      <c r="A1" s="106"/>
      <c r="B1" s="106"/>
      <c r="C1" s="106"/>
      <c r="D1" s="116"/>
      <c r="E1" s="116"/>
      <c r="F1" s="117" t="s">
        <v>210</v>
      </c>
      <c r="G1" s="117"/>
      <c r="H1" s="117"/>
    </row>
    <row r="2" ht="22.9" customHeight="1" spans="1:8">
      <c r="A2" s="118" t="s">
        <v>211</v>
      </c>
      <c r="B2" s="118"/>
      <c r="C2" s="118"/>
      <c r="D2" s="119"/>
      <c r="E2" s="119"/>
      <c r="F2" s="119"/>
      <c r="G2" s="119"/>
      <c r="H2" s="119"/>
    </row>
    <row r="3" ht="19.5" customHeight="1" spans="1:8">
      <c r="A3" s="120" t="s">
        <v>4</v>
      </c>
      <c r="B3" s="121"/>
      <c r="C3" s="121"/>
      <c r="D3" s="122"/>
      <c r="E3" s="122"/>
      <c r="F3" s="133"/>
      <c r="H3" s="134" t="s">
        <v>5</v>
      </c>
    </row>
    <row r="4" ht="24.4" customHeight="1" spans="1:8">
      <c r="A4" s="110" t="s">
        <v>8</v>
      </c>
      <c r="B4" s="110"/>
      <c r="C4" s="110"/>
      <c r="D4" s="100"/>
      <c r="E4" s="100"/>
      <c r="F4" s="100" t="s">
        <v>58</v>
      </c>
      <c r="G4" s="104" t="s">
        <v>212</v>
      </c>
      <c r="H4" s="104" t="s">
        <v>145</v>
      </c>
    </row>
    <row r="5" ht="24.4" customHeight="1" spans="1:8">
      <c r="A5" s="110" t="s">
        <v>80</v>
      </c>
      <c r="B5" s="110"/>
      <c r="C5" s="110"/>
      <c r="D5" s="100" t="s">
        <v>69</v>
      </c>
      <c r="E5" s="100" t="s">
        <v>70</v>
      </c>
      <c r="F5" s="100"/>
      <c r="G5" s="104"/>
      <c r="H5" s="104"/>
    </row>
    <row r="6" ht="24.4" customHeight="1" spans="1:8">
      <c r="A6" s="110" t="s">
        <v>81</v>
      </c>
      <c r="B6" s="110" t="s">
        <v>82</v>
      </c>
      <c r="C6" s="110" t="s">
        <v>83</v>
      </c>
      <c r="D6" s="100"/>
      <c r="E6" s="100"/>
      <c r="F6" s="100"/>
      <c r="G6" s="104"/>
      <c r="H6" s="104"/>
    </row>
    <row r="7" ht="22.9" customHeight="1" spans="1:8">
      <c r="A7" s="110"/>
      <c r="B7" s="110"/>
      <c r="C7" s="110"/>
      <c r="D7" s="100"/>
      <c r="E7" s="100" t="s">
        <v>71</v>
      </c>
      <c r="F7" s="111">
        <v>1272.46</v>
      </c>
      <c r="G7" s="111">
        <v>1272.46</v>
      </c>
      <c r="H7" s="111"/>
    </row>
    <row r="8" ht="22.9" customHeight="1" spans="1:8">
      <c r="A8" s="124" t="s">
        <v>84</v>
      </c>
      <c r="B8" s="124" t="s">
        <v>85</v>
      </c>
      <c r="C8" s="124" t="s">
        <v>85</v>
      </c>
      <c r="D8" s="169" t="s">
        <v>72</v>
      </c>
      <c r="E8" s="135" t="s">
        <v>86</v>
      </c>
      <c r="F8" s="128">
        <v>363.36</v>
      </c>
      <c r="G8" s="128">
        <v>363.36</v>
      </c>
      <c r="H8" s="111"/>
    </row>
    <row r="9" ht="22.9" customHeight="1" spans="1:8">
      <c r="A9" s="124" t="s">
        <v>84</v>
      </c>
      <c r="B9" s="124" t="s">
        <v>85</v>
      </c>
      <c r="C9" s="124" t="s">
        <v>87</v>
      </c>
      <c r="D9" s="169" t="s">
        <v>72</v>
      </c>
      <c r="E9" s="135" t="s">
        <v>88</v>
      </c>
      <c r="F9" s="128">
        <v>604.15</v>
      </c>
      <c r="G9" s="128">
        <v>604.15</v>
      </c>
      <c r="H9" s="111"/>
    </row>
    <row r="10" ht="22.9" customHeight="1" spans="1:8">
      <c r="A10" s="124" t="s">
        <v>89</v>
      </c>
      <c r="B10" s="124" t="s">
        <v>90</v>
      </c>
      <c r="C10" s="124" t="s">
        <v>90</v>
      </c>
      <c r="D10" s="169" t="s">
        <v>72</v>
      </c>
      <c r="E10" s="135" t="s">
        <v>91</v>
      </c>
      <c r="F10" s="128">
        <v>101.29</v>
      </c>
      <c r="G10" s="128">
        <v>101.29</v>
      </c>
      <c r="H10" s="111"/>
    </row>
    <row r="11" ht="22.9" customHeight="1" spans="1:8">
      <c r="A11" s="124" t="s">
        <v>89</v>
      </c>
      <c r="B11" s="124" t="s">
        <v>90</v>
      </c>
      <c r="C11" s="124" t="s">
        <v>92</v>
      </c>
      <c r="D11" s="169" t="s">
        <v>72</v>
      </c>
      <c r="E11" s="135" t="s">
        <v>93</v>
      </c>
      <c r="F11" s="128">
        <v>14.44</v>
      </c>
      <c r="G11" s="128">
        <v>14.44</v>
      </c>
      <c r="H11" s="111"/>
    </row>
    <row r="12" ht="22.9" customHeight="1" spans="1:8">
      <c r="A12" s="124" t="s">
        <v>94</v>
      </c>
      <c r="B12" s="124" t="s">
        <v>95</v>
      </c>
      <c r="C12" s="124" t="s">
        <v>85</v>
      </c>
      <c r="D12" s="169" t="s">
        <v>72</v>
      </c>
      <c r="E12" s="135" t="s">
        <v>96</v>
      </c>
      <c r="F12" s="128">
        <v>60.02</v>
      </c>
      <c r="G12" s="128">
        <v>60.02</v>
      </c>
      <c r="H12" s="111"/>
    </row>
    <row r="13" ht="22.9" customHeight="1" spans="1:8">
      <c r="A13" s="124" t="s">
        <v>94</v>
      </c>
      <c r="B13" s="124" t="s">
        <v>95</v>
      </c>
      <c r="C13" s="124" t="s">
        <v>87</v>
      </c>
      <c r="D13" s="169" t="s">
        <v>72</v>
      </c>
      <c r="E13" s="135" t="s">
        <v>97</v>
      </c>
      <c r="F13" s="128">
        <v>12.72</v>
      </c>
      <c r="G13" s="128">
        <v>12.72</v>
      </c>
      <c r="H13" s="111"/>
    </row>
    <row r="14" ht="22.9" customHeight="1" spans="1:8">
      <c r="A14" s="124" t="s">
        <v>98</v>
      </c>
      <c r="B14" s="124" t="s">
        <v>85</v>
      </c>
      <c r="C14" s="124" t="s">
        <v>99</v>
      </c>
      <c r="D14" s="169" t="s">
        <v>72</v>
      </c>
      <c r="E14" s="135" t="s">
        <v>100</v>
      </c>
      <c r="F14" s="128">
        <v>87.76</v>
      </c>
      <c r="G14" s="128">
        <v>87.76</v>
      </c>
      <c r="H14" s="111"/>
    </row>
    <row r="15" ht="9.75" customHeight="1" spans="1:8">
      <c r="A15" s="136"/>
      <c r="B15" s="136"/>
      <c r="C15" s="136"/>
      <c r="D15" s="137"/>
      <c r="E15" s="138"/>
      <c r="F15" s="138"/>
      <c r="G15" s="138"/>
      <c r="H15" s="138"/>
    </row>
  </sheetData>
  <mergeCells count="10">
    <mergeCell ref="F1:H1"/>
    <mergeCell ref="A2:H2"/>
    <mergeCell ref="A3:E3"/>
    <mergeCell ref="A4:E4"/>
    <mergeCell ref="A5:C5"/>
    <mergeCell ref="D5:D6"/>
    <mergeCell ref="E5:E6"/>
    <mergeCell ref="F4:F6"/>
    <mergeCell ref="G4:G6"/>
    <mergeCell ref="H4:H6"/>
  </mergeCells>
  <printOptions horizontalCentered="1"/>
  <pageMargins left="0.590277777777778" right="0.590277777777778" top="1.37777777777778" bottom="0.984027777777778" header="0" footer="0"/>
  <pageSetup paperSize="9" scale="84"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workbookViewId="0">
      <pane ySplit="6" topLeftCell="A7" activePane="bottomLeft" state="frozen"/>
      <selection/>
      <selection pane="bottomLeft" activeCell="A3" sqref="A3:D3"/>
    </sheetView>
  </sheetViews>
  <sheetFormatPr defaultColWidth="10" defaultRowHeight="13.5"/>
  <cols>
    <col min="1" max="2" width="6.125" style="114" customWidth="1"/>
    <col min="3" max="3" width="12.25" style="115" customWidth="1"/>
    <col min="4" max="4" width="31.5" style="115" customWidth="1"/>
    <col min="5" max="5" width="13.75" style="115" customWidth="1"/>
    <col min="6" max="6" width="13.25" style="115" customWidth="1"/>
    <col min="7" max="7" width="12.875" style="115" customWidth="1"/>
    <col min="8" max="8" width="9.75" style="115" customWidth="1"/>
    <col min="9" max="9" width="10.5" style="115" customWidth="1"/>
    <col min="10" max="16384" width="10" style="115"/>
  </cols>
  <sheetData>
    <row r="1" ht="24.95" customHeight="1" spans="1:7">
      <c r="A1" s="106"/>
      <c r="B1" s="106"/>
      <c r="C1" s="130"/>
      <c r="D1" s="130"/>
      <c r="E1" s="131"/>
      <c r="F1" s="131"/>
      <c r="G1" s="132" t="s">
        <v>213</v>
      </c>
    </row>
    <row r="2" ht="22.9" customHeight="1" spans="1:7">
      <c r="A2" s="118" t="s">
        <v>214</v>
      </c>
      <c r="B2" s="118"/>
      <c r="C2" s="119"/>
      <c r="D2" s="119"/>
      <c r="E2" s="119"/>
      <c r="F2" s="119"/>
      <c r="G2" s="119"/>
    </row>
    <row r="3" ht="19.5" customHeight="1" spans="1:7">
      <c r="A3" s="120" t="s">
        <v>4</v>
      </c>
      <c r="B3" s="121"/>
      <c r="C3" s="122"/>
      <c r="D3" s="122"/>
      <c r="F3" s="133"/>
      <c r="G3" s="134" t="s">
        <v>5</v>
      </c>
    </row>
    <row r="4" ht="24.4" customHeight="1" spans="1:7">
      <c r="A4" s="110" t="s">
        <v>8</v>
      </c>
      <c r="B4" s="110"/>
      <c r="C4" s="100"/>
      <c r="D4" s="100"/>
      <c r="E4" s="100" t="s">
        <v>76</v>
      </c>
      <c r="F4" s="100"/>
      <c r="G4" s="100"/>
    </row>
    <row r="5" ht="24.4" customHeight="1" spans="1:7">
      <c r="A5" s="110" t="s">
        <v>80</v>
      </c>
      <c r="B5" s="110"/>
      <c r="C5" s="100" t="s">
        <v>69</v>
      </c>
      <c r="D5" s="100" t="s">
        <v>70</v>
      </c>
      <c r="E5" s="100" t="s">
        <v>58</v>
      </c>
      <c r="F5" s="100" t="s">
        <v>215</v>
      </c>
      <c r="G5" s="100" t="s">
        <v>216</v>
      </c>
    </row>
    <row r="6" ht="24.4" customHeight="1" spans="1:7">
      <c r="A6" s="110" t="s">
        <v>81</v>
      </c>
      <c r="B6" s="110" t="s">
        <v>82</v>
      </c>
      <c r="C6" s="100"/>
      <c r="D6" s="100"/>
      <c r="E6" s="100"/>
      <c r="F6" s="100"/>
      <c r="G6" s="100"/>
    </row>
    <row r="7" ht="22.9" customHeight="1" spans="1:7">
      <c r="A7" s="100"/>
      <c r="B7" s="100"/>
      <c r="C7" s="100"/>
      <c r="D7" s="100" t="s">
        <v>71</v>
      </c>
      <c r="E7" s="111">
        <v>1243.74</v>
      </c>
      <c r="F7" s="111">
        <v>1172.55</v>
      </c>
      <c r="G7" s="111">
        <v>71.18</v>
      </c>
    </row>
    <row r="8" ht="22.9" customHeight="1" spans="1:7">
      <c r="A8" s="100" t="s">
        <v>22</v>
      </c>
      <c r="B8" s="100" t="s">
        <v>22</v>
      </c>
      <c r="C8" s="112" t="s">
        <v>217</v>
      </c>
      <c r="D8" s="113" t="s">
        <v>73</v>
      </c>
      <c r="E8" s="111">
        <v>1243.74</v>
      </c>
      <c r="F8" s="111">
        <v>1172.55</v>
      </c>
      <c r="G8" s="111">
        <v>71.18</v>
      </c>
    </row>
    <row r="9" ht="22.9" customHeight="1" spans="1:7">
      <c r="A9" s="100" t="s">
        <v>22</v>
      </c>
      <c r="B9" s="100" t="s">
        <v>22</v>
      </c>
      <c r="C9" s="100" t="s">
        <v>153</v>
      </c>
      <c r="D9" s="102" t="s">
        <v>154</v>
      </c>
      <c r="E9" s="111">
        <v>1061.9</v>
      </c>
      <c r="F9" s="111">
        <v>1061.9</v>
      </c>
      <c r="G9" s="111"/>
    </row>
    <row r="10" ht="22.9" customHeight="1" spans="1:7">
      <c r="A10" s="100" t="s">
        <v>153</v>
      </c>
      <c r="B10" s="100" t="s">
        <v>99</v>
      </c>
      <c r="C10" s="100" t="s">
        <v>155</v>
      </c>
      <c r="D10" s="102" t="s">
        <v>156</v>
      </c>
      <c r="E10" s="111">
        <v>357.15</v>
      </c>
      <c r="F10" s="111">
        <v>357.15</v>
      </c>
      <c r="G10" s="111"/>
    </row>
    <row r="11" ht="22.9" customHeight="1" spans="1:9">
      <c r="A11" s="100" t="s">
        <v>153</v>
      </c>
      <c r="B11" s="100" t="s">
        <v>85</v>
      </c>
      <c r="C11" s="100" t="s">
        <v>157</v>
      </c>
      <c r="D11" s="102" t="s">
        <v>158</v>
      </c>
      <c r="E11" s="111">
        <v>34.12</v>
      </c>
      <c r="F11" s="111">
        <v>34.12</v>
      </c>
      <c r="G11" s="111"/>
      <c r="I11" s="126"/>
    </row>
    <row r="12" ht="22.9" customHeight="1" spans="1:7">
      <c r="A12" s="100" t="s">
        <v>153</v>
      </c>
      <c r="B12" s="100" t="s">
        <v>159</v>
      </c>
      <c r="C12" s="100" t="s">
        <v>160</v>
      </c>
      <c r="D12" s="102" t="s">
        <v>161</v>
      </c>
      <c r="E12" s="111">
        <v>388.21</v>
      </c>
      <c r="F12" s="111">
        <v>388.21</v>
      </c>
      <c r="G12" s="111"/>
    </row>
    <row r="13" ht="22.9" customHeight="1" spans="1:7">
      <c r="A13" s="100" t="s">
        <v>153</v>
      </c>
      <c r="B13" s="100" t="s">
        <v>162</v>
      </c>
      <c r="C13" s="100" t="s">
        <v>163</v>
      </c>
      <c r="D13" s="102" t="s">
        <v>164</v>
      </c>
      <c r="E13" s="111">
        <v>101.29</v>
      </c>
      <c r="F13" s="111">
        <v>101.29</v>
      </c>
      <c r="G13" s="111"/>
    </row>
    <row r="14" ht="22.9" customHeight="1" spans="1:7">
      <c r="A14" s="100" t="s">
        <v>153</v>
      </c>
      <c r="B14" s="100" t="s">
        <v>165</v>
      </c>
      <c r="C14" s="100" t="s">
        <v>166</v>
      </c>
      <c r="D14" s="102" t="s">
        <v>167</v>
      </c>
      <c r="E14" s="111">
        <v>14.44</v>
      </c>
      <c r="F14" s="111">
        <v>14.44</v>
      </c>
      <c r="G14" s="111"/>
    </row>
    <row r="15" ht="22.9" customHeight="1" spans="1:7">
      <c r="A15" s="100" t="s">
        <v>153</v>
      </c>
      <c r="B15" s="100" t="s">
        <v>168</v>
      </c>
      <c r="C15" s="100" t="s">
        <v>169</v>
      </c>
      <c r="D15" s="102" t="s">
        <v>170</v>
      </c>
      <c r="E15" s="111">
        <v>60.02</v>
      </c>
      <c r="F15" s="111">
        <v>60.02</v>
      </c>
      <c r="G15" s="111"/>
    </row>
    <row r="16" ht="21.95" customHeight="1" spans="1:7">
      <c r="A16" s="100" t="s">
        <v>153</v>
      </c>
      <c r="B16" s="100" t="s">
        <v>95</v>
      </c>
      <c r="C16" s="100" t="s">
        <v>171</v>
      </c>
      <c r="D16" s="102" t="s">
        <v>172</v>
      </c>
      <c r="E16" s="111">
        <v>4.88</v>
      </c>
      <c r="F16" s="111">
        <v>4.88</v>
      </c>
      <c r="G16" s="111"/>
    </row>
    <row r="17" ht="21.95" customHeight="1" spans="1:7">
      <c r="A17" s="100" t="s">
        <v>153</v>
      </c>
      <c r="B17" s="100" t="s">
        <v>173</v>
      </c>
      <c r="C17" s="100" t="s">
        <v>174</v>
      </c>
      <c r="D17" s="102" t="s">
        <v>175</v>
      </c>
      <c r="E17" s="111">
        <v>14.03</v>
      </c>
      <c r="F17" s="111">
        <v>14.03</v>
      </c>
      <c r="G17" s="111"/>
    </row>
    <row r="18" ht="21.95" customHeight="1" spans="1:7">
      <c r="A18" s="100" t="s">
        <v>153</v>
      </c>
      <c r="B18" s="100" t="s">
        <v>176</v>
      </c>
      <c r="C18" s="100" t="s">
        <v>177</v>
      </c>
      <c r="D18" s="102" t="s">
        <v>178</v>
      </c>
      <c r="E18" s="111">
        <v>87.75</v>
      </c>
      <c r="F18" s="111">
        <v>87.75</v>
      </c>
      <c r="G18" s="111"/>
    </row>
    <row r="19" ht="21.95" customHeight="1" spans="1:7">
      <c r="A19" s="100" t="s">
        <v>22</v>
      </c>
      <c r="B19" s="100" t="s">
        <v>22</v>
      </c>
      <c r="C19" s="100" t="s">
        <v>179</v>
      </c>
      <c r="D19" s="102" t="s">
        <v>180</v>
      </c>
      <c r="E19" s="111">
        <v>71.18</v>
      </c>
      <c r="F19" s="111"/>
      <c r="G19" s="111">
        <v>71.18</v>
      </c>
    </row>
    <row r="20" ht="21.95" customHeight="1" spans="1:7">
      <c r="A20" s="100" t="s">
        <v>179</v>
      </c>
      <c r="B20" s="100" t="s">
        <v>99</v>
      </c>
      <c r="C20" s="100" t="s">
        <v>181</v>
      </c>
      <c r="D20" s="102" t="s">
        <v>182</v>
      </c>
      <c r="E20" s="111">
        <v>24.02</v>
      </c>
      <c r="F20" s="111"/>
      <c r="G20" s="111">
        <v>24.02</v>
      </c>
    </row>
    <row r="21" ht="21.95" customHeight="1" spans="1:7">
      <c r="A21" s="100" t="s">
        <v>179</v>
      </c>
      <c r="B21" s="100" t="s">
        <v>90</v>
      </c>
      <c r="C21" s="100" t="s">
        <v>183</v>
      </c>
      <c r="D21" s="102" t="s">
        <v>184</v>
      </c>
      <c r="E21" s="111">
        <v>5.1</v>
      </c>
      <c r="F21" s="111"/>
      <c r="G21" s="111">
        <v>5.1</v>
      </c>
    </row>
    <row r="22" ht="21.95" customHeight="1" spans="1:7">
      <c r="A22" s="100" t="s">
        <v>179</v>
      </c>
      <c r="B22" s="100" t="s">
        <v>92</v>
      </c>
      <c r="C22" s="100" t="s">
        <v>185</v>
      </c>
      <c r="D22" s="102" t="s">
        <v>186</v>
      </c>
      <c r="E22" s="111">
        <v>7.71</v>
      </c>
      <c r="F22" s="111"/>
      <c r="G22" s="111">
        <v>7.71</v>
      </c>
    </row>
    <row r="23" ht="21.95" customHeight="1" spans="1:7">
      <c r="A23" s="100" t="s">
        <v>179</v>
      </c>
      <c r="B23" s="100" t="s">
        <v>159</v>
      </c>
      <c r="C23" s="100" t="s">
        <v>187</v>
      </c>
      <c r="D23" s="102" t="s">
        <v>188</v>
      </c>
      <c r="E23" s="111">
        <v>1</v>
      </c>
      <c r="F23" s="111"/>
      <c r="G23" s="111">
        <v>1</v>
      </c>
    </row>
    <row r="24" ht="21.95" customHeight="1" spans="1:7">
      <c r="A24" s="100" t="s">
        <v>179</v>
      </c>
      <c r="B24" s="100" t="s">
        <v>95</v>
      </c>
      <c r="C24" s="100" t="s">
        <v>189</v>
      </c>
      <c r="D24" s="102" t="s">
        <v>190</v>
      </c>
      <c r="E24" s="111">
        <v>4</v>
      </c>
      <c r="F24" s="111"/>
      <c r="G24" s="111">
        <v>4</v>
      </c>
    </row>
    <row r="25" ht="21.95" customHeight="1" spans="1:7">
      <c r="A25" s="100" t="s">
        <v>179</v>
      </c>
      <c r="B25" s="100" t="s">
        <v>192</v>
      </c>
      <c r="C25" s="100" t="s">
        <v>193</v>
      </c>
      <c r="D25" s="102" t="s">
        <v>194</v>
      </c>
      <c r="E25" s="111">
        <v>15.59</v>
      </c>
      <c r="F25" s="111"/>
      <c r="G25" s="111">
        <v>15.59</v>
      </c>
    </row>
    <row r="26" ht="21.95" customHeight="1" spans="1:7">
      <c r="A26" s="100" t="s">
        <v>179</v>
      </c>
      <c r="B26" s="100" t="s">
        <v>195</v>
      </c>
      <c r="C26" s="100" t="s">
        <v>196</v>
      </c>
      <c r="D26" s="102" t="s">
        <v>197</v>
      </c>
      <c r="E26" s="111">
        <v>10.71</v>
      </c>
      <c r="F26" s="111"/>
      <c r="G26" s="111">
        <v>10.71</v>
      </c>
    </row>
    <row r="27" ht="21.95" customHeight="1" spans="1:7">
      <c r="A27" s="100" t="s">
        <v>179</v>
      </c>
      <c r="B27" s="100" t="s">
        <v>198</v>
      </c>
      <c r="C27" s="100" t="s">
        <v>199</v>
      </c>
      <c r="D27" s="102" t="s">
        <v>200</v>
      </c>
      <c r="E27" s="111">
        <v>1.25</v>
      </c>
      <c r="F27" s="111"/>
      <c r="G27" s="111">
        <v>1.25</v>
      </c>
    </row>
    <row r="28" ht="21.95" customHeight="1" spans="1:7">
      <c r="A28" s="100" t="s">
        <v>179</v>
      </c>
      <c r="B28" s="100" t="s">
        <v>201</v>
      </c>
      <c r="C28" s="100" t="s">
        <v>202</v>
      </c>
      <c r="D28" s="102" t="s">
        <v>203</v>
      </c>
      <c r="E28" s="111">
        <v>1.8</v>
      </c>
      <c r="F28" s="111"/>
      <c r="G28" s="111">
        <v>1.8</v>
      </c>
    </row>
    <row r="29" ht="21.95" customHeight="1" spans="1:7">
      <c r="A29" s="100" t="s">
        <v>22</v>
      </c>
      <c r="B29" s="100" t="s">
        <v>22</v>
      </c>
      <c r="C29" s="100" t="s">
        <v>204</v>
      </c>
      <c r="D29" s="102" t="s">
        <v>205</v>
      </c>
      <c r="E29" s="111">
        <v>110.65</v>
      </c>
      <c r="F29" s="111">
        <v>110.65</v>
      </c>
      <c r="G29" s="111"/>
    </row>
    <row r="30" ht="21.95" customHeight="1" spans="1:7">
      <c r="A30" s="100" t="s">
        <v>204</v>
      </c>
      <c r="B30" s="100" t="s">
        <v>85</v>
      </c>
      <c r="C30" s="100" t="s">
        <v>206</v>
      </c>
      <c r="D30" s="102" t="s">
        <v>207</v>
      </c>
      <c r="E30" s="111">
        <v>102.81</v>
      </c>
      <c r="F30" s="111">
        <v>102.81</v>
      </c>
      <c r="G30" s="111"/>
    </row>
    <row r="31" ht="21.95" customHeight="1" spans="1:7">
      <c r="A31" s="100" t="s">
        <v>204</v>
      </c>
      <c r="B31" s="100" t="s">
        <v>159</v>
      </c>
      <c r="C31" s="100" t="s">
        <v>208</v>
      </c>
      <c r="D31" s="102" t="s">
        <v>209</v>
      </c>
      <c r="E31" s="111">
        <v>7.84</v>
      </c>
      <c r="F31" s="111">
        <v>7.84</v>
      </c>
      <c r="G31" s="111"/>
    </row>
    <row r="32" ht="21.95" customHeight="1"/>
    <row r="33" ht="21.95" customHeight="1"/>
    <row r="34" ht="21.95" customHeight="1"/>
    <row r="35" ht="21.95" customHeight="1"/>
    <row r="36" ht="21.95" customHeight="1"/>
    <row r="37" ht="21.95" customHeight="1"/>
    <row r="38" ht="21.95" customHeight="1"/>
    <row r="39" ht="21.95" customHeight="1"/>
  </sheetData>
  <mergeCells count="10">
    <mergeCell ref="A2:G2"/>
    <mergeCell ref="A3:D3"/>
    <mergeCell ref="A4:D4"/>
    <mergeCell ref="E4:G4"/>
    <mergeCell ref="A5:B5"/>
    <mergeCell ref="C5:C6"/>
    <mergeCell ref="D5:D6"/>
    <mergeCell ref="E5:E6"/>
    <mergeCell ref="F5:F6"/>
    <mergeCell ref="G5:G6"/>
  </mergeCells>
  <printOptions horizontalCentered="1"/>
  <pageMargins left="0.590277777777778" right="0.590277777777778" top="1.37777777777778" bottom="0.984027777777778" header="0" footer="0"/>
  <pageSetup paperSize="9" scale="8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5" topLeftCell="A6" activePane="bottomLeft" state="frozen"/>
      <selection/>
      <selection pane="bottomLeft" activeCell="A3" sqref="A3:E3"/>
    </sheetView>
  </sheetViews>
  <sheetFormatPr defaultColWidth="10" defaultRowHeight="13.5" outlineLevelCol="7"/>
  <cols>
    <col min="1" max="3" width="6.625" style="114" customWidth="1"/>
    <col min="4" max="4" width="13.75" style="115" customWidth="1"/>
    <col min="5" max="5" width="26.5" style="115" customWidth="1"/>
    <col min="6" max="6" width="20.25" style="115" customWidth="1"/>
    <col min="7" max="8" width="9.75" style="115" customWidth="1"/>
    <col min="9" max="16384" width="10" style="115"/>
  </cols>
  <sheetData>
    <row r="1" ht="24.95" customHeight="1" spans="1:6">
      <c r="A1" s="106"/>
      <c r="B1" s="106"/>
      <c r="C1" s="106"/>
      <c r="D1" s="116"/>
      <c r="E1" s="116"/>
      <c r="F1" s="117" t="s">
        <v>218</v>
      </c>
    </row>
    <row r="2" ht="22.9" customHeight="1" spans="1:6">
      <c r="A2" s="118" t="s">
        <v>219</v>
      </c>
      <c r="B2" s="118"/>
      <c r="C2" s="118"/>
      <c r="D2" s="119"/>
      <c r="E2" s="119"/>
      <c r="F2" s="119"/>
    </row>
    <row r="3" ht="19.5" customHeight="1" spans="1:6">
      <c r="A3" s="120" t="s">
        <v>4</v>
      </c>
      <c r="B3" s="121"/>
      <c r="C3" s="121"/>
      <c r="D3" s="122"/>
      <c r="E3" s="122"/>
      <c r="F3" s="123" t="s">
        <v>5</v>
      </c>
    </row>
    <row r="4" ht="24.4" customHeight="1" spans="1:6">
      <c r="A4" s="110" t="s">
        <v>80</v>
      </c>
      <c r="B4" s="110"/>
      <c r="C4" s="110"/>
      <c r="D4" s="100" t="s">
        <v>69</v>
      </c>
      <c r="E4" s="100" t="s">
        <v>70</v>
      </c>
      <c r="F4" s="100" t="s">
        <v>220</v>
      </c>
    </row>
    <row r="5" ht="24.4" customHeight="1" spans="1:6">
      <c r="A5" s="110" t="s">
        <v>81</v>
      </c>
      <c r="B5" s="110" t="s">
        <v>82</v>
      </c>
      <c r="C5" s="110" t="s">
        <v>83</v>
      </c>
      <c r="D5" s="100"/>
      <c r="E5" s="100"/>
      <c r="F5" s="100"/>
    </row>
    <row r="6" ht="21" customHeight="1" spans="1:6">
      <c r="A6" s="100"/>
      <c r="B6" s="100"/>
      <c r="C6" s="100"/>
      <c r="D6" s="100"/>
      <c r="E6" s="100" t="s">
        <v>71</v>
      </c>
      <c r="F6" s="111">
        <v>28.72</v>
      </c>
    </row>
    <row r="7" ht="21" customHeight="1" spans="1:6">
      <c r="A7" s="124"/>
      <c r="B7" s="124"/>
      <c r="C7" s="124"/>
      <c r="D7" s="124"/>
      <c r="E7" s="125" t="s">
        <v>73</v>
      </c>
      <c r="F7" s="111">
        <v>28.72</v>
      </c>
    </row>
    <row r="8" ht="21" customHeight="1" spans="1:8">
      <c r="A8" s="124"/>
      <c r="B8" s="124"/>
      <c r="C8" s="124"/>
      <c r="D8" s="124"/>
      <c r="E8" s="124" t="s">
        <v>86</v>
      </c>
      <c r="F8" s="111">
        <v>0.64</v>
      </c>
      <c r="H8" s="126"/>
    </row>
    <row r="9" ht="21" customHeight="1" spans="1:6">
      <c r="A9" s="124" t="s">
        <v>84</v>
      </c>
      <c r="B9" s="124" t="s">
        <v>85</v>
      </c>
      <c r="C9" s="124" t="s">
        <v>85</v>
      </c>
      <c r="D9" s="127" t="s">
        <v>221</v>
      </c>
      <c r="E9" s="124" t="s">
        <v>222</v>
      </c>
      <c r="F9" s="128">
        <v>0.64</v>
      </c>
    </row>
    <row r="10" ht="21" customHeight="1" spans="1:6">
      <c r="A10" s="124"/>
      <c r="B10" s="124"/>
      <c r="C10" s="124"/>
      <c r="D10" s="129"/>
      <c r="E10" s="124" t="s">
        <v>88</v>
      </c>
      <c r="F10" s="111">
        <v>28.08</v>
      </c>
    </row>
    <row r="11" ht="21" customHeight="1" spans="1:6">
      <c r="A11" s="124" t="s">
        <v>84</v>
      </c>
      <c r="B11" s="124" t="s">
        <v>85</v>
      </c>
      <c r="C11" s="124" t="s">
        <v>87</v>
      </c>
      <c r="D11" s="127" t="s">
        <v>221</v>
      </c>
      <c r="E11" s="124" t="s">
        <v>223</v>
      </c>
      <c r="F11" s="128">
        <v>27</v>
      </c>
    </row>
    <row r="12" ht="21" customHeight="1" spans="1:6">
      <c r="A12" s="124" t="s">
        <v>84</v>
      </c>
      <c r="B12" s="124" t="s">
        <v>85</v>
      </c>
      <c r="C12" s="124" t="s">
        <v>87</v>
      </c>
      <c r="D12" s="127" t="s">
        <v>221</v>
      </c>
      <c r="E12" s="124" t="s">
        <v>222</v>
      </c>
      <c r="F12" s="128">
        <v>1.08</v>
      </c>
    </row>
  </sheetData>
  <mergeCells count="6">
    <mergeCell ref="A2:F2"/>
    <mergeCell ref="A3:E3"/>
    <mergeCell ref="A4:C4"/>
    <mergeCell ref="D4:D5"/>
    <mergeCell ref="E4:E5"/>
    <mergeCell ref="F4:F5"/>
  </mergeCells>
  <printOptions horizontalCentered="1"/>
  <pageMargins left="0.590277777777778" right="0.590277777777778" top="1.37777777777778" bottom="0.984027777777778"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6" topLeftCell="A7" activePane="bottomLeft" state="frozen"/>
      <selection/>
      <selection pane="bottomLeft" activeCell="A3" sqref="A3:B3"/>
    </sheetView>
  </sheetViews>
  <sheetFormatPr defaultColWidth="10" defaultRowHeight="13.5" outlineLevelRow="7" outlineLevelCol="7"/>
  <cols>
    <col min="1" max="1" width="10.375" style="105" customWidth="1"/>
    <col min="2" max="2" width="21.875" customWidth="1"/>
    <col min="3" max="3" width="11.625" customWidth="1"/>
    <col min="4" max="4" width="11" customWidth="1"/>
    <col min="5" max="5" width="14.75" customWidth="1"/>
    <col min="6" max="6" width="9.75" customWidth="1"/>
    <col min="7" max="7" width="9.875" customWidth="1"/>
    <col min="8" max="8" width="16.875" customWidth="1"/>
    <col min="9" max="9" width="9.75" customWidth="1"/>
  </cols>
  <sheetData>
    <row r="1" ht="24.95" customHeight="1" spans="1:8">
      <c r="A1" s="106"/>
      <c r="B1" s="92"/>
      <c r="C1" s="93"/>
      <c r="D1" s="93"/>
      <c r="E1" s="93"/>
      <c r="F1" s="93"/>
      <c r="G1" s="93"/>
      <c r="H1" s="94" t="s">
        <v>224</v>
      </c>
    </row>
    <row r="2" ht="22.9" customHeight="1" spans="1:8">
      <c r="A2" s="107" t="s">
        <v>225</v>
      </c>
      <c r="B2" s="95"/>
      <c r="C2" s="95"/>
      <c r="D2" s="95"/>
      <c r="E2" s="95"/>
      <c r="F2" s="95"/>
      <c r="G2" s="95"/>
      <c r="H2" s="95"/>
    </row>
    <row r="3" ht="19.5" customHeight="1" spans="1:8">
      <c r="A3" s="108" t="s">
        <v>4</v>
      </c>
      <c r="B3" s="97"/>
      <c r="C3" s="99"/>
      <c r="D3" s="99"/>
      <c r="E3" s="99"/>
      <c r="F3" s="99"/>
      <c r="G3" s="99"/>
      <c r="H3" s="99" t="s">
        <v>5</v>
      </c>
    </row>
    <row r="4" s="103" customFormat="1" ht="24.4" customHeight="1" spans="1:8">
      <c r="A4" s="109" t="s">
        <v>226</v>
      </c>
      <c r="B4" s="104" t="s">
        <v>70</v>
      </c>
      <c r="C4" s="104" t="s">
        <v>227</v>
      </c>
      <c r="D4" s="104"/>
      <c r="E4" s="104"/>
      <c r="F4" s="104"/>
      <c r="G4" s="104"/>
      <c r="H4" s="104"/>
    </row>
    <row r="5" s="103" customFormat="1" ht="24.4" customHeight="1" spans="1:8">
      <c r="A5" s="109"/>
      <c r="B5" s="104"/>
      <c r="C5" s="104" t="s">
        <v>58</v>
      </c>
      <c r="D5" s="104" t="s">
        <v>228</v>
      </c>
      <c r="E5" s="104" t="s">
        <v>229</v>
      </c>
      <c r="F5" s="104"/>
      <c r="G5" s="104"/>
      <c r="H5" s="104" t="s">
        <v>230</v>
      </c>
    </row>
    <row r="6" s="103" customFormat="1" ht="36.95" customHeight="1" spans="1:8">
      <c r="A6" s="109"/>
      <c r="B6" s="104"/>
      <c r="C6" s="104"/>
      <c r="D6" s="104"/>
      <c r="E6" s="104" t="s">
        <v>150</v>
      </c>
      <c r="F6" s="104" t="s">
        <v>231</v>
      </c>
      <c r="G6" s="104" t="s">
        <v>232</v>
      </c>
      <c r="H6" s="104"/>
    </row>
    <row r="7" ht="22.9" customHeight="1" spans="1:8">
      <c r="A7" s="110"/>
      <c r="B7" s="100" t="s">
        <v>71</v>
      </c>
      <c r="C7" s="111">
        <v>1.25</v>
      </c>
      <c r="D7" s="111"/>
      <c r="E7" s="111">
        <v>1.25</v>
      </c>
      <c r="F7" s="111"/>
      <c r="G7" s="111">
        <v>1.25</v>
      </c>
      <c r="H7" s="111"/>
    </row>
    <row r="8" ht="22.9" customHeight="1" spans="1:8">
      <c r="A8" s="112" t="s">
        <v>221</v>
      </c>
      <c r="B8" s="113" t="s">
        <v>73</v>
      </c>
      <c r="C8" s="111">
        <v>1.25</v>
      </c>
      <c r="D8" s="111"/>
      <c r="E8" s="111">
        <v>1.25</v>
      </c>
      <c r="F8" s="111"/>
      <c r="G8" s="111">
        <v>1.25</v>
      </c>
      <c r="H8" s="111"/>
    </row>
  </sheetData>
  <mergeCells count="9">
    <mergeCell ref="A2:H2"/>
    <mergeCell ref="A3:B3"/>
    <mergeCell ref="C4:H4"/>
    <mergeCell ref="E5:G5"/>
    <mergeCell ref="A4:A6"/>
    <mergeCell ref="B4:B6"/>
    <mergeCell ref="C5:C6"/>
    <mergeCell ref="D5:D6"/>
    <mergeCell ref="H5:H6"/>
  </mergeCells>
  <printOptions horizontalCentered="1"/>
  <pageMargins left="0.432638888888889" right="0.590277777777778" top="1.37777777777778" bottom="0.984027777777778" header="0" footer="0"/>
  <pageSetup paperSize="9" scale="88"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6" topLeftCell="A7" activePane="bottomLeft" state="frozen"/>
      <selection/>
      <selection pane="bottomLeft" activeCell="A3" sqref="A3:E3"/>
    </sheetView>
  </sheetViews>
  <sheetFormatPr defaultColWidth="10" defaultRowHeight="13.5" outlineLevelCol="7"/>
  <cols>
    <col min="1" max="3" width="6.125" customWidth="1"/>
    <col min="4" max="4" width="12.375" customWidth="1"/>
    <col min="5" max="5" width="22.25" customWidth="1"/>
    <col min="6" max="6" width="13" customWidth="1"/>
    <col min="7" max="7" width="13.875" customWidth="1"/>
    <col min="8" max="8" width="11.875" customWidth="1"/>
    <col min="9" max="10" width="9.75" customWidth="1"/>
  </cols>
  <sheetData>
    <row r="1" ht="24.95" customHeight="1" spans="1:8">
      <c r="A1" s="91"/>
      <c r="B1" s="91"/>
      <c r="C1" s="91"/>
      <c r="D1" s="92"/>
      <c r="E1" s="92"/>
      <c r="F1" s="93"/>
      <c r="G1" s="93"/>
      <c r="H1" s="94" t="s">
        <v>233</v>
      </c>
    </row>
    <row r="2" ht="22.9" customHeight="1" spans="1:8">
      <c r="A2" s="95" t="s">
        <v>234</v>
      </c>
      <c r="B2" s="95"/>
      <c r="C2" s="95"/>
      <c r="D2" s="95"/>
      <c r="E2" s="95"/>
      <c r="F2" s="95"/>
      <c r="G2" s="95"/>
      <c r="H2" s="95"/>
    </row>
    <row r="3" ht="19.5" customHeight="1" spans="1:8">
      <c r="A3" s="96" t="s">
        <v>4</v>
      </c>
      <c r="B3" s="97"/>
      <c r="C3" s="97"/>
      <c r="D3" s="97"/>
      <c r="E3" s="97"/>
      <c r="F3" s="98"/>
      <c r="G3" s="98"/>
      <c r="H3" s="99" t="s">
        <v>5</v>
      </c>
    </row>
    <row r="4" ht="24.4" customHeight="1" spans="1:8">
      <c r="A4" s="100" t="s">
        <v>8</v>
      </c>
      <c r="B4" s="100"/>
      <c r="C4" s="100"/>
      <c r="D4" s="100"/>
      <c r="E4" s="100"/>
      <c r="F4" s="100" t="s">
        <v>235</v>
      </c>
      <c r="G4" s="100"/>
      <c r="H4" s="100"/>
    </row>
    <row r="5" ht="24.4" customHeight="1" spans="1:8">
      <c r="A5" s="100" t="s">
        <v>80</v>
      </c>
      <c r="B5" s="100"/>
      <c r="C5" s="100"/>
      <c r="D5" s="100" t="s">
        <v>69</v>
      </c>
      <c r="E5" s="100" t="s">
        <v>70</v>
      </c>
      <c r="F5" s="100" t="s">
        <v>58</v>
      </c>
      <c r="G5" s="100" t="s">
        <v>76</v>
      </c>
      <c r="H5" s="100" t="s">
        <v>77</v>
      </c>
    </row>
    <row r="6" ht="24.4" customHeight="1" spans="1:8">
      <c r="A6" s="100" t="s">
        <v>81</v>
      </c>
      <c r="B6" s="100" t="s">
        <v>82</v>
      </c>
      <c r="C6" s="100" t="s">
        <v>83</v>
      </c>
      <c r="D6" s="100"/>
      <c r="E6" s="100"/>
      <c r="F6" s="100"/>
      <c r="G6" s="100"/>
      <c r="H6" s="100"/>
    </row>
    <row r="7" ht="22.9" customHeight="1" spans="1:8">
      <c r="A7" s="100"/>
      <c r="B7" s="100"/>
      <c r="C7" s="100"/>
      <c r="D7" s="100"/>
      <c r="E7" s="100" t="s">
        <v>71</v>
      </c>
      <c r="F7" s="101"/>
      <c r="G7" s="101"/>
      <c r="H7" s="101"/>
    </row>
    <row r="8" ht="22.9" customHeight="1" spans="1:8">
      <c r="A8" s="100"/>
      <c r="B8" s="100"/>
      <c r="C8" s="100"/>
      <c r="D8" s="100"/>
      <c r="E8" s="100"/>
      <c r="F8" s="101"/>
      <c r="G8" s="101"/>
      <c r="H8" s="101"/>
    </row>
    <row r="9" ht="22.9" customHeight="1" spans="1:8">
      <c r="A9" s="100"/>
      <c r="B9" s="100"/>
      <c r="C9" s="100"/>
      <c r="D9" s="100"/>
      <c r="E9" s="100"/>
      <c r="F9" s="101"/>
      <c r="G9" s="101"/>
      <c r="H9" s="101"/>
    </row>
    <row r="10" ht="22.9" customHeight="1" spans="1:8">
      <c r="A10" s="100"/>
      <c r="B10" s="100"/>
      <c r="C10" s="100"/>
      <c r="D10" s="100"/>
      <c r="E10" s="100"/>
      <c r="F10" s="101"/>
      <c r="G10" s="101"/>
      <c r="H10" s="101"/>
    </row>
    <row r="11" ht="22.9" customHeight="1" spans="1:8">
      <c r="A11" s="100"/>
      <c r="B11" s="100"/>
      <c r="C11" s="100"/>
      <c r="D11" s="100"/>
      <c r="E11" s="100"/>
      <c r="F11" s="101"/>
      <c r="G11" s="101"/>
      <c r="H11" s="101"/>
    </row>
    <row r="12" ht="30" customHeight="1" spans="5:5">
      <c r="E12" t="s">
        <v>236</v>
      </c>
    </row>
  </sheetData>
  <mergeCells count="10">
    <mergeCell ref="A2:H2"/>
    <mergeCell ref="A3:E3"/>
    <mergeCell ref="A4:E4"/>
    <mergeCell ref="F4:H4"/>
    <mergeCell ref="A5:C5"/>
    <mergeCell ref="D5:D6"/>
    <mergeCell ref="E5:E6"/>
    <mergeCell ref="F5:F6"/>
    <mergeCell ref="G5:G6"/>
    <mergeCell ref="H5:H6"/>
  </mergeCells>
  <printOptions horizontalCentered="1"/>
  <pageMargins left="0.550694444444444" right="0.590277777777778" top="1.37777777777778" bottom="0.984027777777778" header="0" footer="0"/>
  <pageSetup paperSize="9" scale="9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6" topLeftCell="A7" activePane="bottomLeft" state="frozen"/>
      <selection/>
      <selection pane="bottomLeft" activeCell="A3" sqref="A3:B3"/>
    </sheetView>
  </sheetViews>
  <sheetFormatPr defaultColWidth="10" defaultRowHeight="13.5" outlineLevelCol="7"/>
  <cols>
    <col min="1" max="1" width="10" customWidth="1"/>
    <col min="2" max="2" width="18.125" customWidth="1"/>
    <col min="3" max="3" width="9.875" customWidth="1"/>
    <col min="4" max="4" width="8.625" customWidth="1"/>
    <col min="5" max="8" width="10.625" customWidth="1"/>
    <col min="9" max="9" width="9.75" customWidth="1"/>
  </cols>
  <sheetData>
    <row r="1" ht="24.95" customHeight="1" spans="1:8">
      <c r="A1" s="91"/>
      <c r="B1" s="92"/>
      <c r="C1" s="93"/>
      <c r="D1" s="93"/>
      <c r="E1" s="93"/>
      <c r="F1" s="93"/>
      <c r="G1" s="93"/>
      <c r="H1" s="94" t="s">
        <v>237</v>
      </c>
    </row>
    <row r="2" ht="22.9" customHeight="1" spans="1:8">
      <c r="A2" s="95" t="s">
        <v>238</v>
      </c>
      <c r="B2" s="95"/>
      <c r="C2" s="95"/>
      <c r="D2" s="95"/>
      <c r="E2" s="95"/>
      <c r="F2" s="95"/>
      <c r="G2" s="95"/>
      <c r="H2" s="95"/>
    </row>
    <row r="3" ht="19.5" customHeight="1" spans="1:8">
      <c r="A3" s="96" t="s">
        <v>4</v>
      </c>
      <c r="B3" s="97"/>
      <c r="C3" s="99"/>
      <c r="D3" s="99"/>
      <c r="E3" s="99"/>
      <c r="F3" s="99"/>
      <c r="G3" s="99"/>
      <c r="H3" s="99" t="s">
        <v>5</v>
      </c>
    </row>
    <row r="4" s="103" customFormat="1" ht="24.4" customHeight="1" spans="1:8">
      <c r="A4" s="104" t="s">
        <v>226</v>
      </c>
      <c r="B4" s="104" t="s">
        <v>70</v>
      </c>
      <c r="C4" s="104" t="s">
        <v>227</v>
      </c>
      <c r="D4" s="104"/>
      <c r="E4" s="104"/>
      <c r="F4" s="104"/>
      <c r="G4" s="104"/>
      <c r="H4" s="104"/>
    </row>
    <row r="5" s="103" customFormat="1" ht="24.4" customHeight="1" spans="1:8">
      <c r="A5" s="104"/>
      <c r="B5" s="104"/>
      <c r="C5" s="104" t="s">
        <v>58</v>
      </c>
      <c r="D5" s="104" t="s">
        <v>228</v>
      </c>
      <c r="E5" s="104" t="s">
        <v>229</v>
      </c>
      <c r="F5" s="104"/>
      <c r="G5" s="104"/>
      <c r="H5" s="104" t="s">
        <v>230</v>
      </c>
    </row>
    <row r="6" s="103" customFormat="1" ht="45" customHeight="1" spans="1:8">
      <c r="A6" s="104"/>
      <c r="B6" s="104"/>
      <c r="C6" s="104"/>
      <c r="D6" s="104"/>
      <c r="E6" s="104" t="s">
        <v>150</v>
      </c>
      <c r="F6" s="104" t="s">
        <v>231</v>
      </c>
      <c r="G6" s="104" t="s">
        <v>232</v>
      </c>
      <c r="H6" s="104"/>
    </row>
    <row r="7" ht="22.9" customHeight="1" spans="1:8">
      <c r="A7" s="100"/>
      <c r="B7" s="100" t="s">
        <v>71</v>
      </c>
      <c r="C7" s="101"/>
      <c r="D7" s="101"/>
      <c r="E7" s="101"/>
      <c r="F7" s="101"/>
      <c r="G7" s="101"/>
      <c r="H7" s="101"/>
    </row>
    <row r="8" ht="22.9" customHeight="1" spans="1:8">
      <c r="A8" s="100"/>
      <c r="B8" s="100"/>
      <c r="C8" s="101"/>
      <c r="D8" s="101"/>
      <c r="E8" s="101"/>
      <c r="F8" s="101"/>
      <c r="G8" s="101"/>
      <c r="H8" s="101"/>
    </row>
    <row r="9" ht="22.9" customHeight="1" spans="1:8">
      <c r="A9" s="100"/>
      <c r="B9" s="100"/>
      <c r="C9" s="101"/>
      <c r="D9" s="101"/>
      <c r="E9" s="101"/>
      <c r="F9" s="101"/>
      <c r="G9" s="101"/>
      <c r="H9" s="101"/>
    </row>
    <row r="10" ht="22.9" customHeight="1" spans="1:8">
      <c r="A10" s="100"/>
      <c r="B10" s="100"/>
      <c r="C10" s="101"/>
      <c r="D10" s="101"/>
      <c r="E10" s="101"/>
      <c r="F10" s="101"/>
      <c r="G10" s="101"/>
      <c r="H10" s="101"/>
    </row>
    <row r="11" ht="22.9" customHeight="1" spans="1:8">
      <c r="A11" s="100"/>
      <c r="B11" s="100"/>
      <c r="C11" s="101"/>
      <c r="D11" s="101"/>
      <c r="E11" s="101"/>
      <c r="F11" s="101"/>
      <c r="G11" s="101"/>
      <c r="H11" s="101"/>
    </row>
    <row r="12" ht="23.1" customHeight="1" spans="2:2">
      <c r="B12" t="s">
        <v>236</v>
      </c>
    </row>
  </sheetData>
  <mergeCells count="9">
    <mergeCell ref="A2:H2"/>
    <mergeCell ref="A3:B3"/>
    <mergeCell ref="C4:H4"/>
    <mergeCell ref="E5:G5"/>
    <mergeCell ref="A4:A6"/>
    <mergeCell ref="B4:B6"/>
    <mergeCell ref="C5:C6"/>
    <mergeCell ref="D5:D6"/>
    <mergeCell ref="H5:H6"/>
  </mergeCells>
  <printOptions horizontalCentered="1"/>
  <pageMargins left="0.590277777777778" right="0.590277777777778" top="1.37777777777778" bottom="0.984027777777778" header="0" footer="0"/>
  <pageSetup paperSize="9" scale="93"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6" topLeftCell="A7" activePane="bottomLeft" state="frozen"/>
      <selection/>
      <selection pane="bottomLeft" activeCell="A3" sqref="A3:E3"/>
    </sheetView>
  </sheetViews>
  <sheetFormatPr defaultColWidth="10" defaultRowHeight="13.5" outlineLevelCol="7"/>
  <cols>
    <col min="1" max="3" width="6.625" customWidth="1"/>
    <col min="4" max="4" width="12" customWidth="1"/>
    <col min="5" max="5" width="22.375" customWidth="1"/>
    <col min="6" max="6" width="10.25" customWidth="1"/>
    <col min="7" max="7" width="11.375" customWidth="1"/>
    <col min="8" max="8" width="11.25" customWidth="1"/>
    <col min="9" max="10" width="9.75" customWidth="1"/>
  </cols>
  <sheetData>
    <row r="1" ht="24.95" customHeight="1" spans="1:8">
      <c r="A1" s="91"/>
      <c r="B1" s="91"/>
      <c r="C1" s="91"/>
      <c r="D1" s="92"/>
      <c r="E1" s="92"/>
      <c r="F1" s="93"/>
      <c r="G1" s="93"/>
      <c r="H1" s="94" t="s">
        <v>239</v>
      </c>
    </row>
    <row r="2" ht="22.9" customHeight="1" spans="1:8">
      <c r="A2" s="95" t="s">
        <v>240</v>
      </c>
      <c r="B2" s="95"/>
      <c r="C2" s="95"/>
      <c r="D2" s="95"/>
      <c r="E2" s="95"/>
      <c r="F2" s="95"/>
      <c r="G2" s="95"/>
      <c r="H2" s="95"/>
    </row>
    <row r="3" ht="19.5" customHeight="1" spans="1:8">
      <c r="A3" s="96" t="s">
        <v>4</v>
      </c>
      <c r="B3" s="97"/>
      <c r="C3" s="97"/>
      <c r="D3" s="97"/>
      <c r="E3" s="97"/>
      <c r="F3" s="98"/>
      <c r="G3" s="98"/>
      <c r="H3" s="99" t="s">
        <v>5</v>
      </c>
    </row>
    <row r="4" ht="24.4" customHeight="1" spans="1:8">
      <c r="A4" s="100" t="s">
        <v>8</v>
      </c>
      <c r="B4" s="100"/>
      <c r="C4" s="100"/>
      <c r="D4" s="100"/>
      <c r="E4" s="100"/>
      <c r="F4" s="100" t="s">
        <v>241</v>
      </c>
      <c r="G4" s="100"/>
      <c r="H4" s="100"/>
    </row>
    <row r="5" ht="24.4" customHeight="1" spans="1:8">
      <c r="A5" s="100" t="s">
        <v>80</v>
      </c>
      <c r="B5" s="100"/>
      <c r="C5" s="100"/>
      <c r="D5" s="100" t="s">
        <v>69</v>
      </c>
      <c r="E5" s="100" t="s">
        <v>70</v>
      </c>
      <c r="F5" s="100" t="s">
        <v>58</v>
      </c>
      <c r="G5" s="100" t="s">
        <v>76</v>
      </c>
      <c r="H5" s="100" t="s">
        <v>77</v>
      </c>
    </row>
    <row r="6" ht="24.4" customHeight="1" spans="1:8">
      <c r="A6" s="100" t="s">
        <v>81</v>
      </c>
      <c r="B6" s="100" t="s">
        <v>82</v>
      </c>
      <c r="C6" s="100" t="s">
        <v>83</v>
      </c>
      <c r="D6" s="100"/>
      <c r="E6" s="100"/>
      <c r="F6" s="100"/>
      <c r="G6" s="100"/>
      <c r="H6" s="100"/>
    </row>
    <row r="7" ht="22.9" customHeight="1" spans="1:8">
      <c r="A7" s="100"/>
      <c r="B7" s="100"/>
      <c r="C7" s="100"/>
      <c r="D7" s="100"/>
      <c r="E7" s="100" t="s">
        <v>71</v>
      </c>
      <c r="F7" s="101"/>
      <c r="G7" s="101"/>
      <c r="H7" s="101"/>
    </row>
    <row r="8" ht="22.9" customHeight="1" spans="1:8">
      <c r="A8" s="102"/>
      <c r="B8" s="102"/>
      <c r="C8" s="102"/>
      <c r="D8" s="102"/>
      <c r="E8" s="102" t="s">
        <v>22</v>
      </c>
      <c r="F8" s="101"/>
      <c r="G8" s="101"/>
      <c r="H8" s="101"/>
    </row>
    <row r="9" ht="22.9" customHeight="1" spans="1:8">
      <c r="A9" s="102"/>
      <c r="B9" s="102"/>
      <c r="C9" s="102"/>
      <c r="D9" s="102"/>
      <c r="E9" s="102"/>
      <c r="F9" s="101"/>
      <c r="G9" s="101"/>
      <c r="H9" s="101"/>
    </row>
    <row r="10" ht="22.9" customHeight="1" spans="1:8">
      <c r="A10" s="102"/>
      <c r="B10" s="102"/>
      <c r="C10" s="102"/>
      <c r="D10" s="102"/>
      <c r="E10" s="102"/>
      <c r="F10" s="101"/>
      <c r="G10" s="101"/>
      <c r="H10" s="101"/>
    </row>
    <row r="11" ht="22.9" customHeight="1" spans="1:8">
      <c r="A11" s="102"/>
      <c r="B11" s="102"/>
      <c r="C11" s="102"/>
      <c r="D11" s="102"/>
      <c r="E11" s="102"/>
      <c r="F11" s="101"/>
      <c r="G11" s="101"/>
      <c r="H11" s="101"/>
    </row>
    <row r="12" ht="30.95" customHeight="1" spans="5:5">
      <c r="E12" t="s">
        <v>236</v>
      </c>
    </row>
  </sheetData>
  <mergeCells count="10">
    <mergeCell ref="A2:H2"/>
    <mergeCell ref="A3:E3"/>
    <mergeCell ref="A4:E4"/>
    <mergeCell ref="F4:H4"/>
    <mergeCell ref="A5:C5"/>
    <mergeCell ref="D5:D6"/>
    <mergeCell ref="E5:E6"/>
    <mergeCell ref="F5:F6"/>
    <mergeCell ref="G5:G6"/>
    <mergeCell ref="H5:H6"/>
  </mergeCells>
  <printOptions horizontalCentered="1"/>
  <pageMargins left="0.590277777777778" right="0.590277777777778" top="1.37777777777778" bottom="0.984027777777778" header="0" footer="0"/>
  <pageSetup paperSize="9" scale="95"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workbookViewId="0">
      <selection activeCell="A3" sqref="A3:F3"/>
    </sheetView>
  </sheetViews>
  <sheetFormatPr defaultColWidth="8" defaultRowHeight="13.5"/>
  <cols>
    <col min="1" max="1" width="5" style="62" customWidth="1"/>
    <col min="2" max="2" width="9.75" style="63" customWidth="1"/>
    <col min="3" max="3" width="12" style="62" customWidth="1"/>
    <col min="4" max="4" width="8.25" style="63" customWidth="1"/>
    <col min="5" max="5" width="6" style="63" customWidth="1"/>
    <col min="6" max="6" width="6.75" style="63" customWidth="1"/>
    <col min="7" max="10" width="8" style="63"/>
    <col min="11" max="11" width="6.25" style="63" customWidth="1"/>
    <col min="12" max="12" width="7.25" style="63" customWidth="1"/>
    <col min="13" max="13" width="8.125" style="63" customWidth="1"/>
    <col min="14" max="14" width="8.875" style="63" customWidth="1"/>
    <col min="15" max="15" width="6.875" style="63" customWidth="1"/>
    <col min="16" max="16" width="8" style="63"/>
    <col min="17" max="17" width="5.75" style="63" customWidth="1"/>
    <col min="18" max="18" width="12.25" style="63" customWidth="1"/>
    <col min="19" max="16384" width="8" style="63"/>
  </cols>
  <sheetData>
    <row r="1" ht="22.9" customHeight="1" spans="1:18">
      <c r="A1" s="64"/>
      <c r="B1" s="65"/>
      <c r="C1" s="66"/>
      <c r="D1" s="65"/>
      <c r="R1" s="87" t="s">
        <v>242</v>
      </c>
    </row>
    <row r="2" ht="33" customHeight="1" spans="1:18">
      <c r="A2" s="67" t="s">
        <v>243</v>
      </c>
      <c r="B2" s="67"/>
      <c r="C2" s="67"/>
      <c r="D2" s="67"/>
      <c r="E2" s="67"/>
      <c r="F2" s="67"/>
      <c r="G2" s="67"/>
      <c r="H2" s="67"/>
      <c r="I2" s="67"/>
      <c r="J2" s="67"/>
      <c r="K2" s="67"/>
      <c r="L2" s="67"/>
      <c r="M2" s="67"/>
      <c r="N2" s="67"/>
      <c r="O2" s="67"/>
      <c r="P2" s="67"/>
      <c r="Q2" s="67"/>
      <c r="R2" s="67"/>
    </row>
    <row r="3" s="59" customFormat="1" ht="18.95" customHeight="1" spans="1:18">
      <c r="A3" s="68" t="s">
        <v>4</v>
      </c>
      <c r="B3" s="69"/>
      <c r="C3" s="69"/>
      <c r="D3" s="69"/>
      <c r="E3" s="69"/>
      <c r="F3" s="69"/>
      <c r="G3" s="70"/>
      <c r="H3" s="71"/>
      <c r="I3" s="71"/>
      <c r="J3" s="71"/>
      <c r="K3" s="71"/>
      <c r="L3" s="71"/>
      <c r="M3" s="71"/>
      <c r="N3" s="71"/>
      <c r="O3" s="71"/>
      <c r="P3" s="71"/>
      <c r="Q3" s="88" t="s">
        <v>5</v>
      </c>
      <c r="R3" s="88"/>
    </row>
    <row r="4" s="60" customFormat="1" ht="18" customHeight="1" spans="1:18">
      <c r="A4" s="72" t="s">
        <v>244</v>
      </c>
      <c r="B4" s="73" t="s">
        <v>245</v>
      </c>
      <c r="C4" s="72" t="s">
        <v>246</v>
      </c>
      <c r="D4" s="72" t="s">
        <v>247</v>
      </c>
      <c r="E4" s="73" t="s">
        <v>248</v>
      </c>
      <c r="F4" s="73" t="s">
        <v>249</v>
      </c>
      <c r="G4" s="72" t="s">
        <v>250</v>
      </c>
      <c r="H4" s="74" t="s">
        <v>251</v>
      </c>
      <c r="I4" s="83"/>
      <c r="J4" s="83"/>
      <c r="K4" s="83"/>
      <c r="L4" s="83"/>
      <c r="M4" s="83"/>
      <c r="N4" s="83"/>
      <c r="O4" s="83"/>
      <c r="P4" s="83"/>
      <c r="Q4" s="84"/>
      <c r="R4" s="73" t="s">
        <v>252</v>
      </c>
    </row>
    <row r="5" s="60" customFormat="1" ht="18" customHeight="1" spans="1:18">
      <c r="A5" s="72"/>
      <c r="B5" s="75"/>
      <c r="C5" s="72"/>
      <c r="D5" s="72"/>
      <c r="E5" s="75"/>
      <c r="F5" s="75"/>
      <c r="G5" s="72"/>
      <c r="H5" s="72" t="s">
        <v>58</v>
      </c>
      <c r="I5" s="74" t="s">
        <v>253</v>
      </c>
      <c r="J5" s="83"/>
      <c r="K5" s="83"/>
      <c r="L5" s="83"/>
      <c r="M5" s="83"/>
      <c r="N5" s="84"/>
      <c r="O5" s="73" t="s">
        <v>254</v>
      </c>
      <c r="P5" s="73" t="s">
        <v>255</v>
      </c>
      <c r="Q5" s="73" t="s">
        <v>256</v>
      </c>
      <c r="R5" s="75"/>
    </row>
    <row r="6" s="60" customFormat="1" ht="33" customHeight="1" spans="1:18">
      <c r="A6" s="72"/>
      <c r="B6" s="75"/>
      <c r="C6" s="72"/>
      <c r="D6" s="72"/>
      <c r="E6" s="75"/>
      <c r="F6" s="75"/>
      <c r="G6" s="72"/>
      <c r="H6" s="72"/>
      <c r="I6" s="72" t="s">
        <v>150</v>
      </c>
      <c r="J6" s="74" t="s">
        <v>257</v>
      </c>
      <c r="K6" s="72" t="s">
        <v>258</v>
      </c>
      <c r="L6" s="72"/>
      <c r="M6" s="72" t="s">
        <v>259</v>
      </c>
      <c r="N6" s="72"/>
      <c r="O6" s="75"/>
      <c r="P6" s="75"/>
      <c r="Q6" s="75"/>
      <c r="R6" s="75"/>
    </row>
    <row r="7" s="60" customFormat="1" ht="33.95" customHeight="1" spans="1:18">
      <c r="A7" s="72"/>
      <c r="B7" s="76"/>
      <c r="C7" s="72"/>
      <c r="D7" s="72"/>
      <c r="E7" s="76"/>
      <c r="F7" s="76"/>
      <c r="G7" s="72"/>
      <c r="H7" s="72"/>
      <c r="I7" s="72"/>
      <c r="J7" s="85"/>
      <c r="K7" s="72" t="s">
        <v>220</v>
      </c>
      <c r="L7" s="72" t="s">
        <v>260</v>
      </c>
      <c r="M7" s="72" t="s">
        <v>220</v>
      </c>
      <c r="N7" s="72" t="s">
        <v>260</v>
      </c>
      <c r="O7" s="76"/>
      <c r="P7" s="76"/>
      <c r="Q7" s="76"/>
      <c r="R7" s="76"/>
    </row>
    <row r="8" s="59" customFormat="1" ht="17.1" customHeight="1" spans="1:18">
      <c r="A8" s="72"/>
      <c r="B8" s="72"/>
      <c r="C8" s="77"/>
      <c r="D8" s="72"/>
      <c r="E8" s="72"/>
      <c r="F8" s="78"/>
      <c r="G8" s="78"/>
      <c r="H8" s="78"/>
      <c r="I8" s="78"/>
      <c r="J8" s="78"/>
      <c r="K8" s="78"/>
      <c r="L8" s="78"/>
      <c r="M8" s="78"/>
      <c r="N8" s="72"/>
      <c r="O8" s="72"/>
      <c r="P8" s="72"/>
      <c r="Q8" s="78"/>
      <c r="R8" s="89"/>
    </row>
    <row r="9" s="59" customFormat="1" ht="17.1" customHeight="1" spans="1:18">
      <c r="A9" s="72"/>
      <c r="B9" s="72"/>
      <c r="C9" s="77"/>
      <c r="D9" s="72"/>
      <c r="E9" s="72"/>
      <c r="F9" s="78"/>
      <c r="G9" s="78"/>
      <c r="H9" s="78"/>
      <c r="I9" s="78"/>
      <c r="J9" s="78"/>
      <c r="K9" s="78"/>
      <c r="L9" s="78"/>
      <c r="M9" s="78"/>
      <c r="N9" s="72"/>
      <c r="O9" s="72"/>
      <c r="P9" s="72"/>
      <c r="Q9" s="72"/>
      <c r="R9" s="89"/>
    </row>
    <row r="10" s="59" customFormat="1" ht="17.1" customHeight="1" spans="1:18">
      <c r="A10" s="72"/>
      <c r="B10" s="72"/>
      <c r="C10" s="77"/>
      <c r="D10" s="72"/>
      <c r="E10" s="72"/>
      <c r="F10" s="78"/>
      <c r="G10" s="78"/>
      <c r="H10" s="78"/>
      <c r="I10" s="78"/>
      <c r="J10" s="78"/>
      <c r="K10" s="78"/>
      <c r="L10" s="78"/>
      <c r="M10" s="78"/>
      <c r="N10" s="72"/>
      <c r="O10" s="72"/>
      <c r="P10" s="72"/>
      <c r="Q10" s="72"/>
      <c r="R10" s="89"/>
    </row>
    <row r="11" s="61" customFormat="1" ht="17.1" customHeight="1" spans="1:18">
      <c r="A11" s="79" t="s">
        <v>261</v>
      </c>
      <c r="B11" s="80"/>
      <c r="C11" s="80"/>
      <c r="D11" s="80"/>
      <c r="E11" s="80"/>
      <c r="F11" s="81"/>
      <c r="G11" s="78">
        <f>SUM(G8:G10)</f>
        <v>0</v>
      </c>
      <c r="H11" s="78">
        <f>I11+O11+P11+Q11</f>
        <v>0</v>
      </c>
      <c r="I11" s="78">
        <f>J11+K11+M11</f>
        <v>0</v>
      </c>
      <c r="J11" s="78"/>
      <c r="K11" s="78"/>
      <c r="L11" s="78"/>
      <c r="M11" s="78">
        <f>SUM(M8:M10)</f>
        <v>0</v>
      </c>
      <c r="N11" s="86"/>
      <c r="O11" s="86"/>
      <c r="P11" s="86"/>
      <c r="Q11" s="86"/>
      <c r="R11" s="90"/>
    </row>
    <row r="12" ht="30.95" customHeight="1" spans="3:4">
      <c r="C12" s="82" t="s">
        <v>236</v>
      </c>
      <c r="D12" s="82"/>
    </row>
  </sheetData>
  <mergeCells count="24">
    <mergeCell ref="A1:B1"/>
    <mergeCell ref="A2:R2"/>
    <mergeCell ref="A3:F3"/>
    <mergeCell ref="Q3:R3"/>
    <mergeCell ref="H4:Q4"/>
    <mergeCell ref="I5:N5"/>
    <mergeCell ref="K6:L6"/>
    <mergeCell ref="M6:N6"/>
    <mergeCell ref="A11:F11"/>
    <mergeCell ref="C12:D12"/>
    <mergeCell ref="A4:A7"/>
    <mergeCell ref="B4:B7"/>
    <mergeCell ref="C4:C7"/>
    <mergeCell ref="D4:D7"/>
    <mergeCell ref="E4:E7"/>
    <mergeCell ref="F4:F7"/>
    <mergeCell ref="G4:G7"/>
    <mergeCell ref="H5:H7"/>
    <mergeCell ref="I6:I7"/>
    <mergeCell ref="J6:J7"/>
    <mergeCell ref="O5:O7"/>
    <mergeCell ref="P5:P7"/>
    <mergeCell ref="Q5:Q7"/>
    <mergeCell ref="R4:R7"/>
  </mergeCells>
  <pageMargins left="0.590277777777778" right="0.393055555555556" top="1" bottom="1" header="0.5" footer="0.5"/>
  <pageSetup paperSize="9" scale="97"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opLeftCell="A17" workbookViewId="0">
      <selection activeCell="K21" sqref="K21"/>
    </sheetView>
  </sheetViews>
  <sheetFormatPr defaultColWidth="7.625" defaultRowHeight="14.25" outlineLevelCol="7"/>
  <cols>
    <col min="1" max="2" width="12.875" style="30" customWidth="1"/>
    <col min="3" max="3" width="9.25" style="30" customWidth="1"/>
    <col min="4" max="4" width="5.875" style="30" customWidth="1"/>
    <col min="5" max="5" width="25" style="30" customWidth="1"/>
    <col min="6" max="6" width="9.375" style="30" customWidth="1"/>
    <col min="7" max="7" width="12.25" style="30" customWidth="1"/>
    <col min="8" max="8" width="22.5" style="30" customWidth="1"/>
    <col min="9" max="16384" width="7.625" style="30"/>
  </cols>
  <sheetData>
    <row r="1" s="28" customFormat="1" ht="20.45" customHeight="1" spans="8:8">
      <c r="H1" s="31" t="s">
        <v>262</v>
      </c>
    </row>
    <row r="2" ht="32.45" customHeight="1" spans="1:8">
      <c r="A2" s="32" t="s">
        <v>263</v>
      </c>
      <c r="B2" s="32"/>
      <c r="C2" s="32"/>
      <c r="D2" s="32"/>
      <c r="E2" s="32"/>
      <c r="F2" s="32"/>
      <c r="G2" s="32"/>
      <c r="H2" s="32"/>
    </row>
    <row r="3" ht="18" customHeight="1" spans="1:8">
      <c r="A3" s="33" t="s">
        <v>264</v>
      </c>
      <c r="B3" s="33"/>
      <c r="C3" s="33"/>
      <c r="D3" s="33"/>
      <c r="E3" s="33"/>
      <c r="F3" s="33"/>
      <c r="G3" s="33"/>
      <c r="H3" s="33"/>
    </row>
    <row r="4" s="29" customFormat="1" ht="21.95" customHeight="1" spans="1:8">
      <c r="A4" s="34" t="s">
        <v>265</v>
      </c>
      <c r="B4" s="34"/>
      <c r="C4" s="34"/>
      <c r="D4" s="35" t="s">
        <v>73</v>
      </c>
      <c r="E4" s="34"/>
      <c r="F4" s="34"/>
      <c r="G4" s="34"/>
      <c r="H4" s="34"/>
    </row>
    <row r="5" s="29" customFormat="1" ht="16.9" customHeight="1" spans="1:8">
      <c r="A5" s="34" t="s">
        <v>266</v>
      </c>
      <c r="B5" s="34" t="s">
        <v>267</v>
      </c>
      <c r="C5" s="34"/>
      <c r="D5" s="25" t="s">
        <v>268</v>
      </c>
      <c r="E5" s="25"/>
      <c r="F5" s="34" t="s">
        <v>269</v>
      </c>
      <c r="G5" s="25"/>
      <c r="H5" s="25"/>
    </row>
    <row r="6" s="29" customFormat="1" ht="16.9" customHeight="1" spans="1:8">
      <c r="A6" s="34"/>
      <c r="B6" s="34"/>
      <c r="C6" s="34"/>
      <c r="D6" s="25"/>
      <c r="E6" s="25"/>
      <c r="F6" s="25" t="s">
        <v>270</v>
      </c>
      <c r="G6" s="25" t="s">
        <v>271</v>
      </c>
      <c r="H6" s="25" t="s">
        <v>256</v>
      </c>
    </row>
    <row r="7" s="29" customFormat="1" ht="27" customHeight="1" spans="1:8">
      <c r="A7" s="34"/>
      <c r="B7" s="34" t="s">
        <v>272</v>
      </c>
      <c r="C7" s="34"/>
      <c r="D7" s="19" t="s">
        <v>273</v>
      </c>
      <c r="E7" s="19"/>
      <c r="F7" s="25">
        <v>1172.55</v>
      </c>
      <c r="G7" s="25">
        <v>1172.55</v>
      </c>
      <c r="H7" s="25"/>
    </row>
    <row r="8" s="29" customFormat="1" ht="27" customHeight="1" spans="1:8">
      <c r="A8" s="34"/>
      <c r="B8" s="34" t="s">
        <v>274</v>
      </c>
      <c r="C8" s="34"/>
      <c r="D8" s="19" t="s">
        <v>275</v>
      </c>
      <c r="E8" s="19"/>
      <c r="F8" s="25">
        <v>71.18</v>
      </c>
      <c r="G8" s="25">
        <v>71.18</v>
      </c>
      <c r="H8" s="25"/>
    </row>
    <row r="9" s="29" customFormat="1" ht="27" customHeight="1" spans="1:8">
      <c r="A9" s="34"/>
      <c r="B9" s="34" t="s">
        <v>276</v>
      </c>
      <c r="C9" s="34"/>
      <c r="D9" s="19" t="s">
        <v>277</v>
      </c>
      <c r="E9" s="19"/>
      <c r="F9" s="25">
        <v>28.72</v>
      </c>
      <c r="G9" s="25">
        <v>28.72</v>
      </c>
      <c r="H9" s="25"/>
    </row>
    <row r="10" s="29" customFormat="1" ht="27" customHeight="1" spans="1:8">
      <c r="A10" s="34"/>
      <c r="B10" s="34" t="s">
        <v>278</v>
      </c>
      <c r="C10" s="34"/>
      <c r="D10" s="34"/>
      <c r="E10" s="25"/>
      <c r="F10" s="25">
        <v>1272.46</v>
      </c>
      <c r="G10" s="25">
        <v>1272.46</v>
      </c>
      <c r="H10" s="25"/>
    </row>
    <row r="11" s="29" customFormat="1" ht="57" customHeight="1" spans="1:8">
      <c r="A11" s="25" t="s">
        <v>279</v>
      </c>
      <c r="B11" s="36" t="s">
        <v>280</v>
      </c>
      <c r="C11" s="37"/>
      <c r="D11" s="37"/>
      <c r="E11" s="37"/>
      <c r="F11" s="37"/>
      <c r="G11" s="37"/>
      <c r="H11" s="38"/>
    </row>
    <row r="12" s="29" customFormat="1" ht="31.5" customHeight="1" spans="1:8">
      <c r="A12" s="34" t="s">
        <v>281</v>
      </c>
      <c r="B12" s="25" t="s">
        <v>282</v>
      </c>
      <c r="C12" s="25" t="s">
        <v>283</v>
      </c>
      <c r="D12" s="25"/>
      <c r="E12" s="25" t="s">
        <v>284</v>
      </c>
      <c r="F12" s="39"/>
      <c r="G12" s="34" t="s">
        <v>285</v>
      </c>
      <c r="H12" s="25"/>
    </row>
    <row r="13" s="29" customFormat="1" ht="51.95" customHeight="1" spans="1:8">
      <c r="A13" s="25"/>
      <c r="B13" s="40" t="s">
        <v>286</v>
      </c>
      <c r="C13" s="41" t="s">
        <v>287</v>
      </c>
      <c r="D13" s="42"/>
      <c r="E13" s="19" t="s">
        <v>288</v>
      </c>
      <c r="F13" s="39"/>
      <c r="G13" s="19" t="s">
        <v>289</v>
      </c>
      <c r="H13" s="19"/>
    </row>
    <row r="14" s="29" customFormat="1" ht="48" customHeight="1" spans="1:8">
      <c r="A14" s="25"/>
      <c r="B14" s="43"/>
      <c r="C14" s="44"/>
      <c r="D14" s="45"/>
      <c r="E14" s="46" t="s">
        <v>290</v>
      </c>
      <c r="F14" s="38"/>
      <c r="G14" s="47" t="s">
        <v>291</v>
      </c>
      <c r="H14" s="38"/>
    </row>
    <row r="15" s="29" customFormat="1" ht="45.95" customHeight="1" spans="1:8">
      <c r="A15" s="25"/>
      <c r="B15" s="43"/>
      <c r="C15" s="48"/>
      <c r="D15" s="49"/>
      <c r="E15" s="46" t="s">
        <v>292</v>
      </c>
      <c r="F15" s="38"/>
      <c r="G15" s="47" t="s">
        <v>293</v>
      </c>
      <c r="H15" s="38"/>
    </row>
    <row r="16" s="29" customFormat="1" ht="96" customHeight="1" spans="1:8">
      <c r="A16" s="25"/>
      <c r="B16" s="43"/>
      <c r="C16" s="50" t="s">
        <v>294</v>
      </c>
      <c r="D16" s="51"/>
      <c r="E16" s="19" t="s">
        <v>295</v>
      </c>
      <c r="F16" s="39"/>
      <c r="G16" s="47" t="s">
        <v>296</v>
      </c>
      <c r="H16" s="38"/>
    </row>
    <row r="17" s="29" customFormat="1" ht="31.5" customHeight="1" spans="1:8">
      <c r="A17" s="25"/>
      <c r="B17" s="43"/>
      <c r="C17" s="34" t="s">
        <v>297</v>
      </c>
      <c r="D17" s="34"/>
      <c r="E17" s="46" t="s">
        <v>298</v>
      </c>
      <c r="F17" s="52"/>
      <c r="G17" s="46" t="s">
        <v>299</v>
      </c>
      <c r="H17" s="38"/>
    </row>
    <row r="18" s="29" customFormat="1" ht="39" customHeight="1" spans="1:8">
      <c r="A18" s="25"/>
      <c r="B18" s="43"/>
      <c r="C18" s="34" t="s">
        <v>300</v>
      </c>
      <c r="D18" s="34"/>
      <c r="E18" s="53" t="s">
        <v>301</v>
      </c>
      <c r="F18" s="54"/>
      <c r="G18" s="47" t="s">
        <v>302</v>
      </c>
      <c r="H18" s="38"/>
    </row>
    <row r="19" s="29" customFormat="1" ht="41.1" customHeight="1" spans="1:8">
      <c r="A19" s="25"/>
      <c r="B19" s="43"/>
      <c r="C19" s="34"/>
      <c r="D19" s="34"/>
      <c r="E19" s="46" t="s">
        <v>303</v>
      </c>
      <c r="F19" s="38"/>
      <c r="G19" s="47" t="s">
        <v>304</v>
      </c>
      <c r="H19" s="38"/>
    </row>
    <row r="20" s="29" customFormat="1" ht="27.75" customHeight="1" spans="1:8">
      <c r="A20" s="25"/>
      <c r="B20" s="55"/>
      <c r="C20" s="34"/>
      <c r="D20" s="34"/>
      <c r="E20" s="47" t="s">
        <v>305</v>
      </c>
      <c r="F20" s="38"/>
      <c r="G20" s="47" t="s">
        <v>306</v>
      </c>
      <c r="H20" s="38"/>
    </row>
    <row r="21" s="29" customFormat="1" ht="27.75" customHeight="1" spans="1:8">
      <c r="A21" s="25"/>
      <c r="B21" s="25" t="s">
        <v>307</v>
      </c>
      <c r="C21" s="34" t="s">
        <v>308</v>
      </c>
      <c r="D21" s="34"/>
      <c r="E21" s="34"/>
      <c r="F21" s="56"/>
      <c r="G21" s="34"/>
      <c r="H21" s="25"/>
    </row>
    <row r="22" s="29" customFormat="1" ht="24.95" customHeight="1" spans="1:8">
      <c r="A22" s="25"/>
      <c r="B22" s="25"/>
      <c r="C22" s="34" t="s">
        <v>309</v>
      </c>
      <c r="D22" s="34"/>
      <c r="E22" s="57" t="s">
        <v>310</v>
      </c>
      <c r="F22" s="39"/>
      <c r="G22" s="57" t="s">
        <v>311</v>
      </c>
      <c r="H22" s="19"/>
    </row>
    <row r="23" s="29" customFormat="1" ht="26.25" customHeight="1" spans="1:8">
      <c r="A23" s="25"/>
      <c r="B23" s="25"/>
      <c r="C23" s="34" t="s">
        <v>312</v>
      </c>
      <c r="D23" s="34"/>
      <c r="E23" s="34"/>
      <c r="F23" s="56"/>
      <c r="G23" s="34"/>
      <c r="H23" s="25"/>
    </row>
    <row r="24" s="29" customFormat="1" ht="25.5" customHeight="1" spans="1:8">
      <c r="A24" s="25"/>
      <c r="B24" s="25"/>
      <c r="C24" s="34" t="s">
        <v>313</v>
      </c>
      <c r="D24" s="34"/>
      <c r="E24" s="57" t="s">
        <v>314</v>
      </c>
      <c r="F24" s="39"/>
      <c r="G24" s="57" t="s">
        <v>315</v>
      </c>
      <c r="H24" s="19"/>
    </row>
    <row r="25" s="29" customFormat="1" ht="24.75" customHeight="1" spans="1:8">
      <c r="A25" s="25"/>
      <c r="B25" s="34" t="s">
        <v>316</v>
      </c>
      <c r="C25" s="34" t="s">
        <v>317</v>
      </c>
      <c r="D25" s="34"/>
      <c r="E25" s="36" t="s">
        <v>318</v>
      </c>
      <c r="F25" s="58"/>
      <c r="G25" s="46" t="s">
        <v>319</v>
      </c>
      <c r="H25" s="38"/>
    </row>
    <row r="26" s="29" customFormat="1" ht="33" customHeight="1"/>
    <row r="27" s="29" customFormat="1" ht="24" customHeight="1"/>
    <row r="28" s="29" customFormat="1" ht="34.5" customHeight="1"/>
    <row r="29" s="29" customFormat="1" ht="32.25" customHeight="1"/>
    <row r="30" s="29" customFormat="1" ht="12"/>
  </sheetData>
  <mergeCells count="57">
    <mergeCell ref="A2:H2"/>
    <mergeCell ref="A3:H3"/>
    <mergeCell ref="A4:C4"/>
    <mergeCell ref="D4:H4"/>
    <mergeCell ref="F5:H5"/>
    <mergeCell ref="B7:C7"/>
    <mergeCell ref="D7:E7"/>
    <mergeCell ref="B8:C8"/>
    <mergeCell ref="D8:E8"/>
    <mergeCell ref="B9:C9"/>
    <mergeCell ref="D9:E9"/>
    <mergeCell ref="B10:E10"/>
    <mergeCell ref="B11:H11"/>
    <mergeCell ref="C12:D12"/>
    <mergeCell ref="E12:F12"/>
    <mergeCell ref="G12:H12"/>
    <mergeCell ref="E13:F13"/>
    <mergeCell ref="G13:H13"/>
    <mergeCell ref="E14:F14"/>
    <mergeCell ref="G14:H14"/>
    <mergeCell ref="E15:F15"/>
    <mergeCell ref="G15:H15"/>
    <mergeCell ref="C16:D16"/>
    <mergeCell ref="E16:F16"/>
    <mergeCell ref="G16:H16"/>
    <mergeCell ref="C17:D17"/>
    <mergeCell ref="E17:F17"/>
    <mergeCell ref="G17:H17"/>
    <mergeCell ref="E18:F18"/>
    <mergeCell ref="G18:H18"/>
    <mergeCell ref="E19:F19"/>
    <mergeCell ref="G19:H19"/>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A5:A10"/>
    <mergeCell ref="A12:A25"/>
    <mergeCell ref="B13:B20"/>
    <mergeCell ref="B21:B24"/>
    <mergeCell ref="B5:C6"/>
    <mergeCell ref="D5:E6"/>
    <mergeCell ref="C13:D15"/>
    <mergeCell ref="C18:D20"/>
  </mergeCells>
  <pageMargins left="0.62992125984252" right="0" top="0" bottom="0" header="0.31496062992126" footer="0.31496062992126"/>
  <pageSetup paperSize="9" orientation="portrait"/>
  <headerFooter>
    <oddFooter>&amp;C第 &amp;P 页，共 &amp;N 页</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
  <sheetViews>
    <sheetView tabSelected="1" workbookViewId="0">
      <selection activeCell="S7" sqref="S7"/>
    </sheetView>
  </sheetViews>
  <sheetFormatPr defaultColWidth="5.5" defaultRowHeight="11.25" outlineLevelRow="7"/>
  <cols>
    <col min="1" max="1" width="4.5" style="2" customWidth="1"/>
    <col min="2" max="2" width="9.625" style="3" customWidth="1"/>
    <col min="3" max="3" width="8" style="4" customWidth="1"/>
    <col min="4" max="4" width="5.625" style="3" customWidth="1"/>
    <col min="5" max="5" width="18.75" style="3" customWidth="1"/>
    <col min="6" max="6" width="8.375" style="3" customWidth="1"/>
    <col min="7" max="7" width="9.5" style="3" customWidth="1"/>
    <col min="8" max="8" width="4.75" style="3" customWidth="1"/>
    <col min="9" max="9" width="9.125" style="3" customWidth="1"/>
    <col min="10" max="10" width="5" style="3" customWidth="1"/>
    <col min="11" max="11" width="4.5" style="3" customWidth="1"/>
    <col min="12" max="12" width="11.875" style="3" customWidth="1"/>
    <col min="13" max="13" width="4.625" style="3" customWidth="1"/>
    <col min="14" max="14" width="10.625" style="3" customWidth="1"/>
    <col min="15" max="15" width="5.125" style="3" customWidth="1"/>
    <col min="16" max="16" width="7.75" style="3" customWidth="1"/>
    <col min="17" max="17" width="5.5" style="3" customWidth="1"/>
    <col min="18" max="16384" width="5.5" style="3"/>
  </cols>
  <sheetData>
    <row r="1" ht="13.5" spans="16:17">
      <c r="P1" s="22" t="s">
        <v>320</v>
      </c>
      <c r="Q1" s="22"/>
    </row>
    <row r="2" ht="22.5" spans="1:17">
      <c r="A2" s="5" t="s">
        <v>321</v>
      </c>
      <c r="B2" s="5"/>
      <c r="C2" s="6"/>
      <c r="D2" s="5"/>
      <c r="E2" s="5"/>
      <c r="F2" s="5"/>
      <c r="G2" s="5"/>
      <c r="H2" s="5"/>
      <c r="I2" s="5"/>
      <c r="J2" s="5"/>
      <c r="K2" s="5"/>
      <c r="L2" s="5"/>
      <c r="M2" s="5"/>
      <c r="N2" s="5"/>
      <c r="O2" s="5"/>
      <c r="P2" s="5"/>
      <c r="Q2" s="5"/>
    </row>
    <row r="3" ht="24" spans="1:17">
      <c r="A3" s="7" t="s">
        <v>4</v>
      </c>
      <c r="B3" s="8"/>
      <c r="C3" s="9"/>
      <c r="D3" s="8"/>
      <c r="E3" s="8"/>
      <c r="F3" s="10"/>
      <c r="G3" s="10"/>
      <c r="H3" s="10"/>
      <c r="I3" s="10"/>
      <c r="J3" s="10"/>
      <c r="K3" s="10"/>
      <c r="L3" s="10"/>
      <c r="M3" s="10"/>
      <c r="N3" s="10"/>
      <c r="O3" s="10"/>
      <c r="P3" s="10" t="s">
        <v>322</v>
      </c>
      <c r="Q3" s="10"/>
    </row>
    <row r="4" s="1" customFormat="1" ht="12" spans="1:17">
      <c r="A4" s="11" t="s">
        <v>244</v>
      </c>
      <c r="B4" s="11" t="s">
        <v>323</v>
      </c>
      <c r="C4" s="12" t="s">
        <v>324</v>
      </c>
      <c r="D4" s="11"/>
      <c r="E4" s="11" t="s">
        <v>325</v>
      </c>
      <c r="F4" s="13" t="s">
        <v>326</v>
      </c>
      <c r="G4" s="14"/>
      <c r="H4" s="14"/>
      <c r="I4" s="14"/>
      <c r="J4" s="14"/>
      <c r="K4" s="14"/>
      <c r="L4" s="14"/>
      <c r="M4" s="14"/>
      <c r="N4" s="14"/>
      <c r="O4" s="14"/>
      <c r="P4" s="14"/>
      <c r="Q4" s="23"/>
    </row>
    <row r="5" s="1" customFormat="1" ht="12" spans="1:17">
      <c r="A5" s="11"/>
      <c r="B5" s="11"/>
      <c r="C5" s="15" t="s">
        <v>327</v>
      </c>
      <c r="D5" s="11" t="s">
        <v>328</v>
      </c>
      <c r="E5" s="11"/>
      <c r="F5" s="13" t="s">
        <v>329</v>
      </c>
      <c r="G5" s="14"/>
      <c r="H5" s="14"/>
      <c r="I5" s="14"/>
      <c r="J5" s="23"/>
      <c r="K5" s="13" t="s">
        <v>330</v>
      </c>
      <c r="L5" s="14"/>
      <c r="M5" s="14"/>
      <c r="N5" s="14"/>
      <c r="O5" s="23"/>
      <c r="P5" s="13" t="s">
        <v>317</v>
      </c>
      <c r="Q5" s="11" t="s">
        <v>331</v>
      </c>
    </row>
    <row r="6" s="1" customFormat="1" ht="36" spans="1:17">
      <c r="A6" s="11"/>
      <c r="B6" s="11"/>
      <c r="C6" s="16"/>
      <c r="D6" s="11"/>
      <c r="E6" s="11"/>
      <c r="F6" s="11" t="s">
        <v>287</v>
      </c>
      <c r="G6" s="11" t="s">
        <v>294</v>
      </c>
      <c r="H6" s="11" t="s">
        <v>297</v>
      </c>
      <c r="I6" s="11" t="s">
        <v>300</v>
      </c>
      <c r="J6" s="11" t="s">
        <v>332</v>
      </c>
      <c r="K6" s="11" t="s">
        <v>333</v>
      </c>
      <c r="L6" s="11" t="s">
        <v>334</v>
      </c>
      <c r="M6" s="11" t="s">
        <v>335</v>
      </c>
      <c r="N6" s="11" t="s">
        <v>336</v>
      </c>
      <c r="O6" s="11" t="s">
        <v>337</v>
      </c>
      <c r="P6" s="13"/>
      <c r="Q6" s="11"/>
    </row>
    <row r="7" ht="99.95" customHeight="1" spans="1:17">
      <c r="A7" s="17" t="s">
        <v>338</v>
      </c>
      <c r="B7" s="17" t="s">
        <v>339</v>
      </c>
      <c r="C7" s="18">
        <v>27</v>
      </c>
      <c r="D7" s="18"/>
      <c r="E7" s="17" t="s">
        <v>340</v>
      </c>
      <c r="F7" s="19" t="s">
        <v>341</v>
      </c>
      <c r="G7" s="19" t="s">
        <v>342</v>
      </c>
      <c r="H7" s="19" t="s">
        <v>343</v>
      </c>
      <c r="I7" s="24" t="s">
        <v>344</v>
      </c>
      <c r="J7" s="25"/>
      <c r="K7" s="25"/>
      <c r="L7" s="19" t="s">
        <v>345</v>
      </c>
      <c r="M7" s="26"/>
      <c r="N7" s="19" t="s">
        <v>346</v>
      </c>
      <c r="O7" s="26"/>
      <c r="P7" s="19" t="s">
        <v>347</v>
      </c>
      <c r="Q7" s="11"/>
    </row>
    <row r="8" ht="210" customHeight="1" spans="1:17">
      <c r="A8" s="17" t="s">
        <v>348</v>
      </c>
      <c r="B8" s="17" t="s">
        <v>349</v>
      </c>
      <c r="C8" s="18">
        <v>2</v>
      </c>
      <c r="D8" s="18"/>
      <c r="E8" s="17" t="s">
        <v>350</v>
      </c>
      <c r="F8" s="20" t="s">
        <v>351</v>
      </c>
      <c r="G8" s="21" t="s">
        <v>352</v>
      </c>
      <c r="H8" s="19" t="s">
        <v>343</v>
      </c>
      <c r="I8" s="27" t="s">
        <v>353</v>
      </c>
      <c r="J8" s="25"/>
      <c r="K8" s="25"/>
      <c r="L8" s="21" t="s">
        <v>354</v>
      </c>
      <c r="M8" s="26"/>
      <c r="N8" s="21" t="s">
        <v>355</v>
      </c>
      <c r="O8" s="26"/>
      <c r="P8" s="19" t="s">
        <v>347</v>
      </c>
      <c r="Q8" s="11"/>
    </row>
  </sheetData>
  <mergeCells count="14">
    <mergeCell ref="P1:Q1"/>
    <mergeCell ref="A2:Q2"/>
    <mergeCell ref="A3:E3"/>
    <mergeCell ref="C4:D4"/>
    <mergeCell ref="F4:Q4"/>
    <mergeCell ref="F5:J5"/>
    <mergeCell ref="K5:O5"/>
    <mergeCell ref="A4:A6"/>
    <mergeCell ref="B4:B6"/>
    <mergeCell ref="C5:C6"/>
    <mergeCell ref="D5:D6"/>
    <mergeCell ref="E4:E6"/>
    <mergeCell ref="P5:P6"/>
    <mergeCell ref="Q5:Q6"/>
  </mergeCells>
  <pageMargins left="0.078740157480315" right="0.118110236220472" top="0.669291338582677" bottom="0.393700787401575" header="0.511811023622047" footer="0.31496062992126"/>
  <pageSetup paperSize="9" fitToHeight="2"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 </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李荣</cp:lastModifiedBy>
  <dcterms:created xsi:type="dcterms:W3CDTF">2022-03-04T19:28:00Z</dcterms:created>
  <cp:lastPrinted>2022-04-27T04:36:00Z</cp:lastPrinted>
  <dcterms:modified xsi:type="dcterms:W3CDTF">2023-09-19T06:48:54Z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653B60C19D7B49F2B7871FFC03E56061</vt:lpwstr>
  </property>
</Properties>
</file>