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3年秋季学期\预算，决算网上重新公开资料2023.9.19乔珊珊\"/>
    </mc:Choice>
  </mc:AlternateContent>
  <bookViews>
    <workbookView xWindow="0" yWindow="0" windowWidth="21570" windowHeight="8175" activeTab="15"/>
  </bookViews>
  <sheets>
    <sheet name="封面 " sheetId="19"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22" r:id="rId14"/>
    <sheet name="7" sheetId="26" r:id="rId15"/>
    <sheet name="8" sheetId="25"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______________A01">#REF!</definedName>
    <definedName name="________________A08">'[1]A01-1'!$A$5:$C$36</definedName>
    <definedName name="_______________A01">#REF!</definedName>
    <definedName name="_______________A08">'[2]A01-1'!$A$5:$C$36</definedName>
    <definedName name="______________A01">#REF!</definedName>
    <definedName name="______________A08">'[3]A01-1'!$A$5:$C$36</definedName>
    <definedName name="_____________A01">#REF!</definedName>
    <definedName name="_____________A08">'[4]A01-1'!$A$5:$C$36</definedName>
    <definedName name="____________A01">#REF!</definedName>
    <definedName name="____________A08">'[5]A01-1'!$A$5:$C$36</definedName>
    <definedName name="____________qyc1234">#REF!</definedName>
    <definedName name="___________A01">#REF!</definedName>
    <definedName name="___________A08">'[5]A01-1'!$A$5:$C$36</definedName>
    <definedName name="___________qyc1234">#REF!</definedName>
    <definedName name="__________A01">#REF!</definedName>
    <definedName name="__________A08">'[5]A01-1'!$A$5:$C$36</definedName>
    <definedName name="__________qyc1234">#REF!</definedName>
    <definedName name="_________A01">#REF!</definedName>
    <definedName name="_________A08">'[6]A01-1'!$A$5:$C$36</definedName>
    <definedName name="_________qyc1234">#REF!</definedName>
    <definedName name="________A01">#REF!</definedName>
    <definedName name="________A08">'[5]A01-1'!$A$5:$C$36</definedName>
    <definedName name="________qyc1234">#REF!</definedName>
    <definedName name="_______A01">#REF!</definedName>
    <definedName name="_______A08">'[7]A01-1'!$A$5:$C$36</definedName>
    <definedName name="_______qyc1234">#REF!</definedName>
    <definedName name="______A01">#REF!</definedName>
    <definedName name="______A08">'[8]A01-1'!$A$5:$C$36</definedName>
    <definedName name="______qyc1234">#REF!</definedName>
    <definedName name="_____A01">#REF!</definedName>
    <definedName name="_____A08">'[8]A01-1'!$A$5:$C$36</definedName>
    <definedName name="_____qyc1234">#REF!</definedName>
    <definedName name="____1A01_">#REF!</definedName>
    <definedName name="____2A08_">'[9]A01-1'!$A$5:$C$36</definedName>
    <definedName name="____A01">#REF!</definedName>
    <definedName name="____A08">'[10]A01-1'!$A$5:$C$36</definedName>
    <definedName name="____qyc1234">#REF!</definedName>
    <definedName name="___1A01_">#REF!</definedName>
    <definedName name="___2A08_">'[2]A01-1'!$A$5:$C$36</definedName>
    <definedName name="___A01">#REF!</definedName>
    <definedName name="___A08">'[10]A01-1'!$A$5:$C$36</definedName>
    <definedName name="___qyc1234">#REF!</definedName>
    <definedName name="__1A01_">#REF!</definedName>
    <definedName name="__2A01_">#REF!</definedName>
    <definedName name="__2A08_">'[2]A01-1'!$A$5:$C$36</definedName>
    <definedName name="__4A08_">'[2]A01-1'!$A$5:$C$36</definedName>
    <definedName name="__A01">#REF!</definedName>
    <definedName name="__A08">'[2]A01-1'!$A$5:$C$36</definedName>
    <definedName name="__qyc1234">#REF!</definedName>
    <definedName name="_1A01_">#REF!</definedName>
    <definedName name="_2A01_">#REF!</definedName>
    <definedName name="_2A08_">'[11]A01-1'!$A$5:$C$36</definedName>
    <definedName name="_4A08_">'[2]A01-1'!$A$5:$C$36</definedName>
    <definedName name="_A01">#REF!</definedName>
    <definedName name="_A08">'[2]A01-1'!$A$5:$C$36</definedName>
    <definedName name="_a8756">'[1]A01-1'!$A$5:$C$36</definedName>
    <definedName name="_qyc1234">#REF!</definedName>
    <definedName name="a">#N/A</definedName>
    <definedName name="b">#N/A</definedName>
    <definedName name="d">#N/A</definedName>
    <definedName name="_xlnm.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Area" localSheetId="1">'1'!$B$1:$E$40</definedName>
    <definedName name="_xlnm.Print_Area" localSheetId="3">'1-2'!$B$1:$K$22</definedName>
    <definedName name="_xlnm.Print_Area" localSheetId="0">'封面 '!$A$1:$A$3</definedName>
    <definedName name="_xlnm.Print_Area">#N/A</definedName>
    <definedName name="_xlnm.Print_Titles" localSheetId="15">'8'!$4:$6</definedName>
    <definedName name="_xlnm.Print_Titles">#N/A</definedName>
    <definedName name="s">#N/A</definedName>
    <definedName name="地区名称">#REF!</definedName>
    <definedName name="分类">#REF!</definedName>
    <definedName name="市州">[12]Sheet1!$A$2:$U$2</definedName>
    <definedName name="行业">[12]Sheet1!$W$2:$W$9</definedName>
    <definedName name="形式">#REF!</definedName>
    <definedName name="性质">[13]Sheet2!$A$1:$A$4</definedName>
    <definedName name="支出">#REF!</definedName>
  </definedNames>
  <calcPr calcId="162913"/>
</workbook>
</file>

<file path=xl/calcChain.xml><?xml version="1.0" encoding="utf-8"?>
<calcChain xmlns="http://schemas.openxmlformats.org/spreadsheetml/2006/main">
  <c r="F7" i="8" l="1"/>
  <c r="F8" i="8"/>
  <c r="F9" i="8"/>
  <c r="H16" i="7" l="1"/>
  <c r="H11" i="7"/>
  <c r="H12" i="7"/>
  <c r="H13" i="7"/>
  <c r="H14" i="7"/>
  <c r="H15" i="7"/>
  <c r="H10" i="7"/>
  <c r="I7" i="6" l="1"/>
  <c r="I8" i="6"/>
  <c r="I9" i="6"/>
  <c r="H12" i="4"/>
  <c r="H13" i="4"/>
  <c r="H14" i="4"/>
  <c r="H15" i="4"/>
  <c r="H11" i="4"/>
  <c r="H10" i="26" l="1"/>
  <c r="G10" i="26"/>
  <c r="F10" i="26"/>
  <c r="M14" i="22" l="1"/>
  <c r="I14" i="22" s="1"/>
  <c r="H14" i="22" s="1"/>
  <c r="G14" i="22"/>
</calcChain>
</file>

<file path=xl/sharedStrings.xml><?xml version="1.0" encoding="utf-8"?>
<sst xmlns="http://schemas.openxmlformats.org/spreadsheetml/2006/main" count="779" uniqueCount="370">
  <si>
    <t>表1</t>
  </si>
  <si>
    <t xml:space="preserve"> </t>
  </si>
  <si>
    <t>部门收支总表</t>
  </si>
  <si>
    <t>金额单位：万元</t>
  </si>
  <si>
    <t>收    入</t>
  </si>
  <si>
    <t>支    出</t>
  </si>
  <si>
    <t>项    目</t>
  </si>
  <si>
    <t>预算数</t>
  </si>
  <si>
    <r>
      <rPr>
        <sz val="11"/>
        <rFont val="宋体"/>
        <family val="3"/>
        <charset val="134"/>
      </rPr>
      <t xml:space="preserve">一、一般公共预算拨款收入 </t>
    </r>
  </si>
  <si>
    <r>
      <rPr>
        <sz val="11"/>
        <rFont val="宋体"/>
        <family val="3"/>
        <charset val="134"/>
      </rPr>
      <t>一、一般公共服务支出</t>
    </r>
  </si>
  <si>
    <r>
      <rPr>
        <sz val="11"/>
        <rFont val="宋体"/>
        <family val="3"/>
        <charset val="134"/>
      </rPr>
      <t xml:space="preserve">二、政府性基金预算拨款收入 </t>
    </r>
  </si>
  <si>
    <r>
      <rPr>
        <sz val="11"/>
        <rFont val="宋体"/>
        <family val="3"/>
        <charset val="134"/>
      </rPr>
      <t>二、外交支出</t>
    </r>
  </si>
  <si>
    <r>
      <rPr>
        <sz val="11"/>
        <rFont val="宋体"/>
        <family val="3"/>
        <charset val="134"/>
      </rPr>
      <t xml:space="preserve">三、国有资本经营预算拨款收入 </t>
    </r>
  </si>
  <si>
    <r>
      <rPr>
        <sz val="11"/>
        <rFont val="宋体"/>
        <family val="3"/>
        <charset val="134"/>
      </rPr>
      <t>三、国防支出</t>
    </r>
  </si>
  <si>
    <r>
      <rPr>
        <sz val="11"/>
        <rFont val="宋体"/>
        <family val="3"/>
        <charset val="134"/>
      </rPr>
      <t xml:space="preserve">四、事业收入 </t>
    </r>
  </si>
  <si>
    <r>
      <rPr>
        <sz val="11"/>
        <rFont val="宋体"/>
        <family val="3"/>
        <charset val="134"/>
      </rPr>
      <t>四、公共安全支出</t>
    </r>
  </si>
  <si>
    <r>
      <rPr>
        <sz val="11"/>
        <rFont val="宋体"/>
        <family val="3"/>
        <charset val="134"/>
      </rPr>
      <t xml:space="preserve">五、事业单位经营收入 </t>
    </r>
  </si>
  <si>
    <r>
      <rPr>
        <sz val="11"/>
        <rFont val="宋体"/>
        <family val="3"/>
        <charset val="134"/>
      </rPr>
      <t>五、教育支出</t>
    </r>
  </si>
  <si>
    <r>
      <rPr>
        <sz val="11"/>
        <rFont val="宋体"/>
        <family val="3"/>
        <charset val="134"/>
      </rPr>
      <t xml:space="preserve">六、其他收入 </t>
    </r>
  </si>
  <si>
    <r>
      <rPr>
        <sz val="11"/>
        <rFont val="宋体"/>
        <family val="3"/>
        <charset val="134"/>
      </rPr>
      <t>六、科学技术支出</t>
    </r>
  </si>
  <si>
    <t/>
  </si>
  <si>
    <r>
      <rPr>
        <sz val="11"/>
        <rFont val="宋体"/>
        <family val="3"/>
        <charset val="134"/>
      </rPr>
      <t>七、文化旅游体育与传媒支出</t>
    </r>
  </si>
  <si>
    <r>
      <rPr>
        <sz val="11"/>
        <rFont val="宋体"/>
        <family val="3"/>
        <charset val="134"/>
      </rPr>
      <t>八、社会保障和就业支出</t>
    </r>
  </si>
  <si>
    <r>
      <rPr>
        <sz val="11"/>
        <rFont val="宋体"/>
        <family val="3"/>
        <charset val="134"/>
      </rPr>
      <t>九、社会保险基金支出</t>
    </r>
  </si>
  <si>
    <r>
      <rPr>
        <sz val="11"/>
        <rFont val="宋体"/>
        <family val="3"/>
        <charset val="134"/>
      </rPr>
      <t>十、卫生健康支出</t>
    </r>
  </si>
  <si>
    <r>
      <rPr>
        <sz val="11"/>
        <rFont val="宋体"/>
        <family val="3"/>
        <charset val="134"/>
      </rPr>
      <t>十一、节能环保支出</t>
    </r>
  </si>
  <si>
    <r>
      <rPr>
        <sz val="11"/>
        <rFont val="宋体"/>
        <family val="3"/>
        <charset val="134"/>
      </rPr>
      <t>十二、城乡社区支出</t>
    </r>
  </si>
  <si>
    <r>
      <rPr>
        <sz val="11"/>
        <rFont val="宋体"/>
        <family val="3"/>
        <charset val="134"/>
      </rPr>
      <t>十三、农林水支出</t>
    </r>
  </si>
  <si>
    <r>
      <rPr>
        <sz val="11"/>
        <rFont val="宋体"/>
        <family val="3"/>
        <charset val="134"/>
      </rPr>
      <t>十四、交通运输支出</t>
    </r>
  </si>
  <si>
    <r>
      <rPr>
        <sz val="11"/>
        <rFont val="宋体"/>
        <family val="3"/>
        <charset val="134"/>
      </rPr>
      <t>十五、资源勘探工业信息等支出</t>
    </r>
  </si>
  <si>
    <r>
      <rPr>
        <sz val="11"/>
        <rFont val="宋体"/>
        <family val="3"/>
        <charset val="134"/>
      </rPr>
      <t>十六、商业服务业等支出</t>
    </r>
  </si>
  <si>
    <r>
      <rPr>
        <sz val="11"/>
        <rFont val="宋体"/>
        <family val="3"/>
        <charset val="134"/>
      </rPr>
      <t>十七、金融支出</t>
    </r>
  </si>
  <si>
    <r>
      <rPr>
        <sz val="11"/>
        <rFont val="宋体"/>
        <family val="3"/>
        <charset val="134"/>
      </rPr>
      <t>十八、援助其他地区支出</t>
    </r>
  </si>
  <si>
    <r>
      <rPr>
        <sz val="11"/>
        <rFont val="宋体"/>
        <family val="3"/>
        <charset val="134"/>
      </rPr>
      <t>十九、自然资源海洋气象等支出</t>
    </r>
  </si>
  <si>
    <r>
      <rPr>
        <sz val="11"/>
        <rFont val="宋体"/>
        <family val="3"/>
        <charset val="134"/>
      </rPr>
      <t>二十、住房保障支出</t>
    </r>
  </si>
  <si>
    <r>
      <rPr>
        <sz val="11"/>
        <rFont val="宋体"/>
        <family val="3"/>
        <charset val="134"/>
      </rPr>
      <t>二十一、粮油物资储备支出</t>
    </r>
  </si>
  <si>
    <r>
      <rPr>
        <sz val="11"/>
        <rFont val="宋体"/>
        <family val="3"/>
        <charset val="134"/>
      </rPr>
      <t>二十二、国有资本经营预算支出</t>
    </r>
  </si>
  <si>
    <r>
      <rPr>
        <sz val="11"/>
        <rFont val="宋体"/>
        <family val="3"/>
        <charset val="134"/>
      </rPr>
      <t>二十三、灾害防治及应急管理支出</t>
    </r>
  </si>
  <si>
    <r>
      <rPr>
        <sz val="11"/>
        <rFont val="宋体"/>
        <family val="3"/>
        <charset val="134"/>
      </rPr>
      <t>二十四、预备费</t>
    </r>
  </si>
  <si>
    <r>
      <rPr>
        <sz val="11"/>
        <rFont val="宋体"/>
        <family val="3"/>
        <charset val="134"/>
      </rPr>
      <t>二十五、其他支出</t>
    </r>
  </si>
  <si>
    <r>
      <rPr>
        <sz val="11"/>
        <rFont val="宋体"/>
        <family val="3"/>
        <charset val="134"/>
      </rPr>
      <t>二十六、转移性支出</t>
    </r>
  </si>
  <si>
    <r>
      <rPr>
        <sz val="11"/>
        <rFont val="宋体"/>
        <family val="3"/>
        <charset val="134"/>
      </rPr>
      <t>二十七、债务还本支出</t>
    </r>
  </si>
  <si>
    <r>
      <rPr>
        <sz val="11"/>
        <rFont val="宋体"/>
        <family val="3"/>
        <charset val="134"/>
      </rPr>
      <t>二十八、债务付息支出</t>
    </r>
  </si>
  <si>
    <r>
      <rPr>
        <sz val="11"/>
        <rFont val="宋体"/>
        <family val="3"/>
        <charset val="134"/>
      </rPr>
      <t>二十九、债务发行费用支出</t>
    </r>
  </si>
  <si>
    <r>
      <rPr>
        <sz val="11"/>
        <rFont val="宋体"/>
        <family val="3"/>
        <charset val="134"/>
      </rPr>
      <t>三十、抗疫特别国债安排的支出</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</si>
  <si>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</si>
  <si>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</si>
  <si>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</si>
  <si>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</si>
  <si>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</si>
  <si>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</si>
  <si>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</si>
  <si>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</si>
  <si>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</si>
  <si>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</si>
  <si>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</si>
  <si>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</si>
  <si>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</si>
  <si>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</si>
  <si>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</si>
  <si>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</si>
  <si>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</si>
  <si>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</si>
  <si>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</si>
  <si>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</si>
  <si>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</si>
  <si>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</si>
  <si>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</si>
  <si>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表1-2</t>
  </si>
  <si>
    <t>部门支出总表</t>
  </si>
  <si>
    <t>基本支出</t>
  </si>
  <si>
    <t>项目支出</t>
  </si>
  <si>
    <t>上缴上级支出</t>
  </si>
  <si>
    <t>对附属单位补助支出</t>
  </si>
  <si>
    <t>科目编码</t>
  </si>
  <si>
    <t>类</t>
  </si>
  <si>
    <t>款</t>
  </si>
  <si>
    <t>项</t>
  </si>
  <si>
    <r>
      <rPr>
        <sz val="11"/>
        <rFont val="宋体"/>
        <family val="3"/>
        <charset val="134"/>
      </rPr>
      <t> </t>
    </r>
  </si>
  <si>
    <t xml:space="preserve">
表2</t>
  </si>
  <si>
    <t>财政拨款收支预算总表</t>
  </si>
  <si>
    <t>一般公共预算</t>
  </si>
  <si>
    <t>政府性基金预算</t>
  </si>
  <si>
    <t>国有资本经营预算</t>
  </si>
  <si>
    <t>一、本年收入</t>
  </si>
  <si>
    <t>一、本年支出</t>
  </si>
  <si>
    <r>
      <rPr>
        <sz val="11"/>
        <rFont val="宋体"/>
        <family val="3"/>
        <charset val="134"/>
      </rPr>
      <t> 一般公共预算拨款收入</t>
    </r>
  </si>
  <si>
    <r>
      <rPr>
        <sz val="11"/>
        <rFont val="宋体"/>
        <family val="3"/>
        <charset val="134"/>
      </rPr>
      <t> 一般公共服务支出</t>
    </r>
  </si>
  <si>
    <r>
      <rPr>
        <sz val="11"/>
        <rFont val="宋体"/>
        <family val="3"/>
        <charset val="134"/>
      </rPr>
      <t> 政府性基金预算拨款收入</t>
    </r>
  </si>
  <si>
    <r>
      <rPr>
        <sz val="11"/>
        <rFont val="宋体"/>
        <family val="3"/>
        <charset val="134"/>
      </rPr>
      <t> 外交支出</t>
    </r>
  </si>
  <si>
    <r>
      <rPr>
        <sz val="11"/>
        <rFont val="宋体"/>
        <family val="3"/>
        <charset val="134"/>
      </rPr>
      <t> 国有资本经营预算拨款收入</t>
    </r>
  </si>
  <si>
    <r>
      <rPr>
        <sz val="11"/>
        <rFont val="宋体"/>
        <family val="3"/>
        <charset val="134"/>
      </rPr>
      <t> 国防支出</t>
    </r>
  </si>
  <si>
    <t>二、上年结转</t>
  </si>
  <si>
    <r>
      <rPr>
        <sz val="11"/>
        <rFont val="宋体"/>
        <family val="3"/>
        <charset val="134"/>
      </rPr>
      <t> 公共安全支出</t>
    </r>
  </si>
  <si>
    <r>
      <rPr>
        <sz val="11"/>
        <rFont val="宋体"/>
        <family val="3"/>
        <charset val="134"/>
      </rPr>
      <t> 教育支出</t>
    </r>
  </si>
  <si>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</si>
  <si>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</si>
  <si>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</si>
  <si>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</si>
  <si>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</si>
  <si>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</si>
  <si>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</si>
  <si>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</si>
  <si>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</si>
  <si>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</si>
  <si>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</si>
  <si>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</si>
  <si>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</si>
  <si>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</si>
  <si>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</si>
  <si>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</si>
  <si>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</si>
  <si>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</si>
  <si>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其他支出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</si>
  <si>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</si>
  <si>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</si>
  <si>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</si>
  <si>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t>表2-1</t>
  </si>
  <si>
    <t>财政拨款支出预算表（部门经济分类科目）</t>
  </si>
  <si>
    <t>总计</t>
  </si>
  <si>
    <t>区级当年财政拨款安排</t>
  </si>
  <si>
    <t>上级提前通知专项转移支付等</t>
  </si>
  <si>
    <t>上年结转安排</t>
  </si>
  <si>
    <t>一般公共预算拨款</t>
  </si>
  <si>
    <t>政府性基金安排</t>
  </si>
  <si>
    <t>国有资本经营预算安排</t>
  </si>
  <si>
    <t>上年应返还额度结转</t>
  </si>
  <si>
    <t>小计</t>
  </si>
  <si>
    <t>基本
支出</t>
  </si>
  <si>
    <t>项目
支出</t>
  </si>
  <si>
    <t>表3</t>
  </si>
  <si>
    <t>一般公共预算支出预算表</t>
  </si>
  <si>
    <t>当年财政拨款安排</t>
  </si>
  <si>
    <t>表3-1</t>
  </si>
  <si>
    <t>一般公共预算基本支出预算表</t>
  </si>
  <si>
    <t>人员经费</t>
  </si>
  <si>
    <t>公用经费</t>
  </si>
  <si>
    <t>表3-2</t>
  </si>
  <si>
    <t>一般公共预算项目支出预算表</t>
  </si>
  <si>
    <t>金额</t>
  </si>
  <si>
    <r>
      <rPr>
        <sz val="11"/>
        <rFont val="宋体"/>
        <family val="3"/>
        <charset val="134"/>
      </rPr>
      <t>  </t>
    </r>
  </si>
  <si>
    <t>表3-3</t>
  </si>
  <si>
    <t>一般公共预算“三公”经费支出预算表</t>
  </si>
  <si>
    <t>单位编码</t>
  </si>
  <si>
    <t>当年财政拨款预算安排</t>
  </si>
  <si>
    <t>因公出国（境）
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</si>
  <si>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</si>
  <si>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</si>
  <si>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</si>
  <si>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</si>
  <si>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</si>
  <si>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</si>
  <si>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</si>
  <si>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</si>
  <si>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</si>
  <si>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</si>
  <si>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</si>
  <si>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</si>
  <si>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表6</t>
  </si>
  <si>
    <t>政府采购预算表</t>
  </si>
  <si>
    <t>序号</t>
  </si>
  <si>
    <t>品目名称</t>
  </si>
  <si>
    <t>采购事由</t>
  </si>
  <si>
    <t>预计采购时间</t>
  </si>
  <si>
    <t>数量</t>
  </si>
  <si>
    <t>单价</t>
  </si>
  <si>
    <t>采购金额</t>
  </si>
  <si>
    <t>资金来源</t>
  </si>
  <si>
    <t>备注</t>
  </si>
  <si>
    <t>区级财政安排</t>
  </si>
  <si>
    <t>上级补助资金安排金额</t>
  </si>
  <si>
    <t>结转资金（财返资金）安排金额</t>
  </si>
  <si>
    <t>其他资金</t>
  </si>
  <si>
    <t>日常公用经费安排金额</t>
  </si>
  <si>
    <t>其他转运类项目经费安排</t>
  </si>
  <si>
    <t>特定目标类项目经费安排</t>
  </si>
  <si>
    <t>项目经费名称</t>
  </si>
  <si>
    <t>合   计</t>
  </si>
  <si>
    <t>表7</t>
  </si>
  <si>
    <t>部门整体支出绩效目标表</t>
  </si>
  <si>
    <r>
      <rPr>
        <b/>
        <sz val="12"/>
        <rFont val="宋体"/>
        <family val="3"/>
        <charset val="134"/>
      </rPr>
      <t>（</t>
    </r>
    <r>
      <rPr>
        <b/>
        <sz val="12"/>
        <rFont val="Times New Roman"/>
        <family val="1"/>
      </rPr>
      <t xml:space="preserve"> 2022</t>
    </r>
    <r>
      <rPr>
        <b/>
        <sz val="12"/>
        <rFont val="宋体"/>
        <family val="3"/>
        <charset val="134"/>
      </rPr>
      <t>年度）</t>
    </r>
  </si>
  <si>
    <t>年度
主要
任务</t>
  </si>
  <si>
    <t>任务名称</t>
  </si>
  <si>
    <t>主要内容</t>
  </si>
  <si>
    <t>预算金额（万元）</t>
  </si>
  <si>
    <t>总额</t>
  </si>
  <si>
    <t>财政拨款</t>
  </si>
  <si>
    <t>金额合计</t>
  </si>
  <si>
    <t>年度
总体
目标</t>
  </si>
  <si>
    <t>年
度
绩
效
指
标</t>
  </si>
  <si>
    <t>一级指标</t>
  </si>
  <si>
    <t>二级指标</t>
  </si>
  <si>
    <t>三级指标</t>
  </si>
  <si>
    <t>指标值（包含数字及文字描述）</t>
  </si>
  <si>
    <t>完成指标</t>
  </si>
  <si>
    <t>数量指标</t>
  </si>
  <si>
    <t>质量指标</t>
  </si>
  <si>
    <t>时效指标</t>
  </si>
  <si>
    <t>成本指标</t>
  </si>
  <si>
    <t>效益指标</t>
  </si>
  <si>
    <t>经济效益
指标</t>
  </si>
  <si>
    <t>社会效益
指标</t>
  </si>
  <si>
    <t>生态效益
指标</t>
  </si>
  <si>
    <t>可持续影响
指标</t>
  </si>
  <si>
    <t>满意度
指标</t>
  </si>
  <si>
    <t>满意度指标</t>
  </si>
  <si>
    <t>表8</t>
  </si>
  <si>
    <t>部门预算项目支出绩效目标表</t>
  </si>
  <si>
    <t>单位：万元</t>
  </si>
  <si>
    <t>项目名称</t>
  </si>
  <si>
    <t>项目资金情况</t>
  </si>
  <si>
    <t>项目总体目标</t>
  </si>
  <si>
    <t>绩效指标</t>
  </si>
  <si>
    <t>其中：财政拨款</t>
  </si>
  <si>
    <t>其中：其他资金</t>
  </si>
  <si>
    <t>项目完成</t>
  </si>
  <si>
    <t>项目效益</t>
  </si>
  <si>
    <t>其他绩效指标</t>
  </si>
  <si>
    <t>其他指标</t>
  </si>
  <si>
    <t>经济效益指标</t>
  </si>
  <si>
    <t>社会效益指标</t>
  </si>
  <si>
    <t>生态效益指标</t>
  </si>
  <si>
    <t>可持续影响指标</t>
  </si>
  <si>
    <t>其他效益指标</t>
  </si>
  <si>
    <t>1</t>
  </si>
  <si>
    <t>免作业本</t>
  </si>
  <si>
    <t>按上级文件要求严格执行，家长不需提出申请，学生入学时直接免除，不再收取，项目完成度100%。</t>
  </si>
  <si>
    <t>2022年全年</t>
  </si>
  <si>
    <t>感恩党和国家对教育的关怀，加强宣传义务教育工作，使党和政府的惠民政策家喻户晓，深入人心。</t>
  </si>
  <si>
    <t>不断提高教育教学水平，促进教育发展，提高教育质量，深化教育改革。</t>
  </si>
  <si>
    <t>社会满意度大于95%。</t>
  </si>
  <si>
    <t>2</t>
  </si>
  <si>
    <t>确保学校教育教学工作的顺利进行，教学秩序的正常开展。</t>
  </si>
  <si>
    <t>保障学校健康稳定发展，提升教育教学质量。</t>
  </si>
  <si>
    <t>部门名称</t>
  </si>
  <si>
    <t>任务1</t>
  </si>
  <si>
    <t>保障人员经费，保证学校教育教学工作的正常运行。</t>
    <phoneticPr fontId="3" type="noConversion"/>
  </si>
  <si>
    <t>任务2</t>
  </si>
  <si>
    <t>管好、用好公用经费，保障学校办公秩序的正常运行。</t>
    <phoneticPr fontId="3" type="noConversion"/>
  </si>
  <si>
    <t>任务3</t>
  </si>
  <si>
    <t xml:space="preserve">    贯彻执行国家教育方针政策，深化教育改革，发展素质教育，稳步提高教育质量，巩固绿色教育特色成果，促进东区教育事业的发展。在保障人员经费，提高教师队伍幸福感的前提下，管好用好预算内资金，努力提升学校软、硬件设施，改善和优化学校的办学条件，夯实教师专业素养、促进学生全面发展，把教育教学质量放在首位，办让人民满意的教育。</t>
    <phoneticPr fontId="3" type="noConversion"/>
  </si>
  <si>
    <t>1.保障在职、退休、财政临聘人员等正常的人员经费，提高职工生活幸福感。</t>
    <phoneticPr fontId="3" type="noConversion"/>
  </si>
  <si>
    <t>2.管好、用好预算内公用经费，确保学校教育教学秩序的正常开展。</t>
    <phoneticPr fontId="3" type="noConversion"/>
  </si>
  <si>
    <t>合理安排预算资金，保障学校教育教学活动的顺利开展。</t>
    <phoneticPr fontId="3" type="noConversion"/>
  </si>
  <si>
    <t>3.保障在校学生免作业本费；学校自聘19人劳务费。</t>
    <phoneticPr fontId="3" type="noConversion"/>
  </si>
  <si>
    <t>按照东区教育体育局的绿色教育评价细则，确保学生、教师和学校等方面稳定发展。</t>
    <phoneticPr fontId="3" type="noConversion"/>
  </si>
  <si>
    <t>按年度工作安排推进</t>
    <phoneticPr fontId="3" type="noConversion"/>
  </si>
  <si>
    <r>
      <t>202</t>
    </r>
    <r>
      <rPr>
        <sz val="10"/>
        <rFont val="宋体"/>
        <family val="3"/>
        <charset val="134"/>
      </rPr>
      <t>2</t>
    </r>
    <r>
      <rPr>
        <sz val="10"/>
        <rFont val="宋体"/>
        <family val="3"/>
        <charset val="134"/>
      </rPr>
      <t>年全年</t>
    </r>
    <phoneticPr fontId="3" type="noConversion"/>
  </si>
  <si>
    <t>围绕教育教学改革这个核心目标，2019年度学校要增强教师培训力度；努力改善办学条件；加强教育教学管理；加快校本课程开发的进度等工作</t>
  </si>
  <si>
    <r>
      <t>2</t>
    </r>
    <r>
      <rPr>
        <sz val="10"/>
        <color indexed="8"/>
        <rFont val="宋体"/>
        <family val="3"/>
        <charset val="134"/>
      </rPr>
      <t>.</t>
    </r>
    <r>
      <rPr>
        <sz val="10"/>
        <rFont val="宋体"/>
        <family val="3"/>
        <charset val="134"/>
      </rPr>
      <t>围绕教育教学改革这个核心目标，加强教育教学管理；加快校本课程开发的进度等工作。</t>
    </r>
    <phoneticPr fontId="3" type="noConversion"/>
  </si>
  <si>
    <t>培育学校自己的教育文化品牌，不断满足社会对东区义务教育的需求。</t>
    <phoneticPr fontId="3" type="noConversion"/>
  </si>
  <si>
    <t>规范办学和教育教学行为，提高依法治校水平</t>
    <phoneticPr fontId="3" type="noConversion"/>
  </si>
  <si>
    <t>打造特色课堂教育改革和学生全面发展共存的长效机制。</t>
    <phoneticPr fontId="3" type="noConversion"/>
  </si>
  <si>
    <t>完善“绿色教育”理念</t>
    <phoneticPr fontId="3" type="noConversion"/>
  </si>
  <si>
    <t>社会满意度</t>
    <phoneticPr fontId="3" type="noConversion"/>
  </si>
  <si>
    <t>学校师生、家长以及社会抽样调查满意度达到95%及以上。</t>
    <phoneticPr fontId="3" type="noConversion"/>
  </si>
  <si>
    <t> 小学教育</t>
  </si>
  <si>
    <t>205</t>
  </si>
  <si>
    <t>02</t>
  </si>
  <si>
    <t>  免作业本</t>
  </si>
  <si>
    <t>301</t>
  </si>
  <si>
    <t>01</t>
  </si>
  <si>
    <t>07</t>
  </si>
  <si>
    <t>08</t>
  </si>
  <si>
    <t>09</t>
  </si>
  <si>
    <t>10</t>
  </si>
  <si>
    <t>11</t>
  </si>
  <si>
    <t>12</t>
  </si>
  <si>
    <t>13</t>
  </si>
  <si>
    <t>99</t>
  </si>
  <si>
    <t>302</t>
  </si>
  <si>
    <t>05</t>
  </si>
  <si>
    <t>06</t>
  </si>
  <si>
    <t>14</t>
  </si>
  <si>
    <t>16</t>
  </si>
  <si>
    <t>18</t>
  </si>
  <si>
    <t>208</t>
  </si>
  <si>
    <t> 机关事业单位基本养老保险缴费支出</t>
  </si>
  <si>
    <t> 机关事业单位职业年金缴费支出</t>
  </si>
  <si>
    <t>210</t>
  </si>
  <si>
    <t> 事业单位医疗</t>
  </si>
  <si>
    <t>03</t>
  </si>
  <si>
    <t> 公务员医疗补助</t>
  </si>
  <si>
    <t>221</t>
  </si>
  <si>
    <t> 住房公积金</t>
  </si>
  <si>
    <t>   其他交通费用</t>
  </si>
  <si>
    <t>   其他商品和服务支出</t>
  </si>
  <si>
    <t>  对个人和家庭的补助</t>
  </si>
  <si>
    <t>   退休费</t>
  </si>
  <si>
    <t>   医疗费补助</t>
  </si>
  <si>
    <t>01</t>
    <phoneticPr fontId="30" type="noConversion"/>
  </si>
  <si>
    <t>02</t>
    <phoneticPr fontId="30" type="noConversion"/>
  </si>
  <si>
    <t>07</t>
    <phoneticPr fontId="30" type="noConversion"/>
  </si>
  <si>
    <t>08</t>
    <phoneticPr fontId="30" type="noConversion"/>
  </si>
  <si>
    <t>09</t>
    <phoneticPr fontId="30" type="noConversion"/>
  </si>
  <si>
    <t>本 年 收 入 合 计</t>
  </si>
  <si>
    <t>本 年 支 出 合 计</t>
  </si>
  <si>
    <t xml:space="preserve">攀枝花市东区攀枝花市第十小学校    2022年部门预算表
</t>
    <phoneticPr fontId="30" type="noConversion"/>
  </si>
  <si>
    <t>报送日期：2022年04月26日</t>
    <phoneticPr fontId="30" type="noConversion"/>
  </si>
  <si>
    <t>攀枝花市第十小学校</t>
    <phoneticPr fontId="30" type="noConversion"/>
  </si>
  <si>
    <t>061001</t>
  </si>
  <si>
    <t>061001</t>
    <phoneticPr fontId="30" type="noConversion"/>
  </si>
  <si>
    <t>攀枝花市第十小学校</t>
    <phoneticPr fontId="30" type="noConversion"/>
  </si>
  <si>
    <t>061001</t>
    <phoneticPr fontId="30" type="noConversion"/>
  </si>
  <si>
    <t> 攀枝花市第十小学校</t>
  </si>
  <si>
    <t> 攀枝花市第十小学校</t>
    <phoneticPr fontId="30" type="noConversion"/>
  </si>
  <si>
    <t>工资福利支出</t>
  </si>
  <si>
    <t>基本工资</t>
  </si>
  <si>
    <t>津贴补贴</t>
  </si>
  <si>
    <t>绩效工资</t>
  </si>
  <si>
    <t>机关事业单位基本养老保险缴费</t>
  </si>
  <si>
    <t>职业年金缴费</t>
  </si>
  <si>
    <t>职工基本医疗保险缴费</t>
  </si>
  <si>
    <t>公务员医疗补助缴费</t>
  </si>
  <si>
    <t>其他社会保障缴费</t>
  </si>
  <si>
    <t>住房公积金</t>
  </si>
  <si>
    <t>其他工资福利支出</t>
  </si>
  <si>
    <t>商品和服务支出</t>
  </si>
  <si>
    <t>办公费</t>
  </si>
  <si>
    <t>水费</t>
  </si>
  <si>
    <t>电费</t>
  </si>
  <si>
    <t>邮电费</t>
  </si>
  <si>
    <t>差旅费</t>
  </si>
  <si>
    <t>培训费</t>
  </si>
  <si>
    <t>劳务费</t>
  </si>
  <si>
    <t>工会经费</t>
  </si>
  <si>
    <t>福利费</t>
  </si>
  <si>
    <t>其他商品和服务支出</t>
  </si>
  <si>
    <t>对个人和家庭的补助</t>
  </si>
  <si>
    <t>退休费</t>
  </si>
  <si>
    <t>生活补助</t>
  </si>
  <si>
    <t>医疗费补助</t>
  </si>
  <si>
    <t>2050202-小学教育</t>
  </si>
  <si>
    <t>2080505-机关事业单位基本养老保险缴费支出</t>
  </si>
  <si>
    <t>2080506-机关事业单位职业年金缴费支出</t>
  </si>
  <si>
    <t>2080801-死亡抚恤</t>
  </si>
  <si>
    <t>2101102-事业单位医疗</t>
  </si>
  <si>
    <t>2101103-公务员医疗补助</t>
  </si>
  <si>
    <t>2210201-住房公积金</t>
  </si>
  <si>
    <t>攀枝花市第十小学校部门</t>
    <phoneticPr fontId="30" type="noConversion"/>
  </si>
  <si>
    <t>攀枝花市第十小学校</t>
    <phoneticPr fontId="30" type="noConversion"/>
  </si>
  <si>
    <t>061001</t>
    <phoneticPr fontId="30" type="noConversion"/>
  </si>
  <si>
    <t>攀枝花市第十小学校</t>
    <phoneticPr fontId="3" type="noConversion"/>
  </si>
  <si>
    <t>保障2022年全年免作业本费；为确保工作正常开展，保障学校自聘5人劳务费。</t>
    <phoneticPr fontId="3" type="noConversion"/>
  </si>
  <si>
    <r>
      <t>1</t>
    </r>
    <r>
      <rPr>
        <sz val="10"/>
        <color indexed="8"/>
        <rFont val="宋体"/>
        <family val="3"/>
        <charset val="134"/>
      </rPr>
      <t>.保障全校在职64人、退休83人、临聘4人的人员经费。</t>
    </r>
    <phoneticPr fontId="3" type="noConversion"/>
  </si>
  <si>
    <r>
      <t>人员经费预计1077.63</t>
    </r>
    <r>
      <rPr>
        <sz val="10"/>
        <color indexed="8"/>
        <rFont val="宋体"/>
        <family val="3"/>
        <charset val="134"/>
      </rPr>
      <t>万元</t>
    </r>
    <phoneticPr fontId="3" type="noConversion"/>
  </si>
  <si>
    <r>
      <t>公用经费预计69.22</t>
    </r>
    <r>
      <rPr>
        <sz val="10"/>
        <color indexed="8"/>
        <rFont val="宋体"/>
        <family val="3"/>
        <charset val="134"/>
      </rPr>
      <t>万元</t>
    </r>
    <phoneticPr fontId="3" type="noConversion"/>
  </si>
  <si>
    <r>
      <t>项目经费预计18.42</t>
    </r>
    <r>
      <rPr>
        <sz val="10"/>
        <color indexed="8"/>
        <rFont val="宋体"/>
        <family val="3"/>
        <charset val="134"/>
      </rPr>
      <t>万元</t>
    </r>
    <phoneticPr fontId="3" type="noConversion"/>
  </si>
  <si>
    <r>
      <t>3</t>
    </r>
    <r>
      <rPr>
        <sz val="10"/>
        <color indexed="8"/>
        <rFont val="宋体"/>
        <family val="3"/>
        <charset val="134"/>
      </rPr>
      <t>.</t>
    </r>
    <r>
      <rPr>
        <sz val="10"/>
        <rFont val="宋体"/>
        <family val="3"/>
        <charset val="134"/>
      </rPr>
      <t>免作业本费30元/人/年*1028人；学校自聘5人劳务费。</t>
    </r>
    <phoneticPr fontId="3" type="noConversion"/>
  </si>
  <si>
    <t>聘用教师劳务费</t>
    <phoneticPr fontId="30" type="noConversion"/>
  </si>
  <si>
    <t>按照小学生1028人*30元/人/年免作业本费。全面实行义务教育“两免一补”政策，旨在加大教育资助宣传的力度，让党和国家的教育惠民政策得到更深入的宣传，提升资助政策的知晓率，特别要让受资助的同学及家长能准确了解享受资助的政策和资助的金额。</t>
    <phoneticPr fontId="30" type="noConversion"/>
  </si>
  <si>
    <t>义务教育阶段小学全体在校学生，预计2022年春、秋两学期在校生人数均大于等于2021年秋季学期在校1028人。</t>
    <phoneticPr fontId="30" type="noConversion"/>
  </si>
  <si>
    <t>为确保学校教育教学工作的正常开展，区教体局核定自聘语文教师2名、音乐教师1名、美术教师1名、体育教师1名共计5名教师劳务费</t>
    <phoneticPr fontId="30" type="noConversion"/>
  </si>
  <si>
    <t>为确保学校教育教学工作的正常开展，学校自聘教师5人，</t>
    <phoneticPr fontId="30" type="noConversion"/>
  </si>
  <si>
    <t>确保每月及时支付学校自聘人员劳务费。保障学校教育教学水平，提高学校艺术特色水平等。</t>
    <phoneticPr fontId="30" type="noConversion"/>
  </si>
  <si>
    <t>以2021年11月实际支出为依据，全年约需15.34万元</t>
    <phoneticPr fontId="30" type="noConversion"/>
  </si>
  <si>
    <t>以2021年秋季学期在校生人数为测算依据1028人*30元/生/年，全年支付金额大于等于3.08万元</t>
    <phoneticPr fontId="30" type="noConversion"/>
  </si>
  <si>
    <t>02</t>
    <phoneticPr fontId="30" type="noConversion"/>
  </si>
  <si>
    <t>05</t>
    <phoneticPr fontId="30" type="noConversion"/>
  </si>
  <si>
    <t>07</t>
    <phoneticPr fontId="30" type="noConversion"/>
  </si>
  <si>
    <t>确保学生、教师和学校等方面稳定的发展，进一步提高教育教学质量。确保教育评估达到优秀</t>
    <phoneticPr fontId="3" type="noConversion"/>
  </si>
  <si>
    <t>保障在职64人、退休83人、临聘9人的人员经费</t>
    <phoneticPr fontId="3" type="noConversion"/>
  </si>
  <si>
    <t>本年没有该项预算。</t>
    <phoneticPr fontId="30" type="noConversion"/>
  </si>
  <si>
    <t>本年没有该项预算。</t>
    <phoneticPr fontId="30" type="noConversion"/>
  </si>
  <si>
    <t>部门：攀枝花市第十小学校</t>
    <phoneticPr fontId="30" type="noConversion"/>
  </si>
  <si>
    <t>部门：攀枝花市第十小学校</t>
    <phoneticPr fontId="30" type="noConversion"/>
  </si>
  <si>
    <t>部门：攀枝花市第十小学校</t>
    <phoneticPr fontId="30" type="noConversion"/>
  </si>
  <si>
    <t>部门：攀枝花市第十小学校</t>
    <phoneticPr fontId="30" type="noConversion"/>
  </si>
  <si>
    <t>部门：攀枝花市第十小学校</t>
    <phoneticPr fontId="30" type="noConversion"/>
  </si>
  <si>
    <t>部门：攀枝花市第十小学校</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</si>
</sst>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
    <numFmt numFmtId="177" formatCode="#,##0_ "/>
    <numFmt numFmtId="178" formatCode="0_ "/>
    <numFmt numFmtId="179" formatCode="###,###,###,##0.00"/>
    <numFmt numFmtId="180" formatCode="#,##0.00_ "/>
    <numFmt numFmtId="181" formatCode="#,##0.000000_ "/>
    <numFmt numFmtId="182" formatCode="#,##0.00000_ "/>
  </numFmts>
  <fonts count="37">
    <font>
      <sz val="11"/>
      <color indexed="8"/>
      <name val="宋体"/>
      <charset val="1"/>
      <scheme val="minor"/>
    </font>
    <font>
      <sz val="11"/>
      <color theme="1"/>
      <name val="宋体"/>
      <family val="2"/>
      <charset val="134"/>
      <scheme val="minor"/>
    </font>
    <font>
      <b/>
      <sz val="9"/>
      <name val="宋体"/>
      <family val="3"/>
      <charset val="134"/>
    </font>
    <font>
      <sz val="9"/>
      <name val="宋体"/>
      <family val="3"/>
      <charset val="134"/>
    </font>
    <font>
      <b/>
      <sz val="18"/>
      <name val="宋体"/>
      <family val="3"/>
      <charset val="134"/>
    </font>
    <font>
      <sz val="10"/>
      <name val="宋体"/>
      <family val="3"/>
      <charset val="134"/>
    </font>
    <font>
      <b/>
      <sz val="10"/>
      <name val="宋体"/>
      <family val="3"/>
      <charset val="134"/>
    </font>
    <font>
      <sz val="11"/>
      <name val="宋体"/>
      <family val="3"/>
      <charset val="134"/>
    </font>
    <font>
      <sz val="12"/>
      <name val="宋体"/>
      <family val="3"/>
      <charset val="134"/>
    </font>
    <font>
      <b/>
      <sz val="12"/>
      <name val="宋体"/>
      <family val="3"/>
      <charset val="134"/>
    </font>
    <font>
      <b/>
      <sz val="10"/>
      <name val="宋体"/>
      <family val="3"/>
      <charset val="134"/>
      <scheme val="minor"/>
    </font>
    <font>
      <sz val="12"/>
      <name val="黑体"/>
      <family val="3"/>
      <charset val="134"/>
    </font>
    <font>
      <sz val="11"/>
      <color theme="1"/>
      <name val="宋体"/>
      <family val="3"/>
      <charset val="134"/>
      <scheme val="minor"/>
    </font>
    <font>
      <b/>
      <sz val="12"/>
      <color theme="1"/>
      <name val="宋体"/>
      <family val="3"/>
      <charset val="134"/>
      <scheme val="minor"/>
    </font>
    <font>
      <sz val="12"/>
      <color theme="1"/>
      <name val="宋体"/>
      <family val="3"/>
      <charset val="134"/>
      <scheme val="minor"/>
    </font>
    <font>
      <b/>
      <sz val="16"/>
      <name val="宋体"/>
      <family val="3"/>
      <charset val="134"/>
      <scheme val="minor"/>
    </font>
    <font>
      <sz val="12"/>
      <name val="方正黑体简体"/>
      <charset val="134"/>
    </font>
    <font>
      <sz val="9"/>
      <name val="simhei"/>
      <family val="1"/>
    </font>
    <font>
      <b/>
      <sz val="16"/>
      <name val="宋体"/>
      <family val="3"/>
      <charset val="134"/>
    </font>
    <font>
      <b/>
      <sz val="11"/>
      <name val="宋体"/>
      <family val="3"/>
      <charset val="134"/>
    </font>
    <font>
      <sz val="9"/>
      <name val="SimSun"/>
      <charset val="134"/>
    </font>
    <font>
      <sz val="11"/>
      <name val="SimSun"/>
      <charset val="134"/>
    </font>
    <font>
      <b/>
      <sz val="16"/>
      <name val="黑体"/>
      <family val="3"/>
      <charset val="134"/>
    </font>
    <font>
      <sz val="12"/>
      <color indexed="8"/>
      <name val="方正黑体简体"/>
      <charset val="134"/>
    </font>
    <font>
      <sz val="9"/>
      <name val="Hiragino Sans GB"/>
      <family val="1"/>
    </font>
    <font>
      <b/>
      <sz val="9"/>
      <name val="Hiragino Sans GB"/>
      <family val="1"/>
    </font>
    <font>
      <sz val="40"/>
      <name val="方正大标宋简体"/>
      <charset val="134"/>
    </font>
    <font>
      <sz val="26"/>
      <name val="方正小标宋简体"/>
      <charset val="134"/>
    </font>
    <font>
      <sz val="14"/>
      <name val="方正小标宋简体"/>
      <charset val="134"/>
    </font>
    <font>
      <b/>
      <sz val="12"/>
      <name val="Times New Roman"/>
      <family val="1"/>
    </font>
    <font>
      <sz val="9"/>
      <name val="宋体"/>
      <family val="3"/>
      <charset val="134"/>
      <scheme val="minor"/>
    </font>
    <font>
      <sz val="11"/>
      <color theme="1"/>
      <name val="宋体"/>
      <family val="3"/>
      <charset val="134"/>
    </font>
    <font>
      <sz val="10"/>
      <color theme="1"/>
      <name val="宋体"/>
      <family val="3"/>
      <charset val="134"/>
    </font>
    <font>
      <sz val="10"/>
      <color indexed="8"/>
      <name val="宋体"/>
      <family val="3"/>
      <charset val="134"/>
    </font>
    <font>
      <b/>
      <sz val="14"/>
      <color rgb="FFFF0000"/>
      <name val="宋体"/>
      <family val="3"/>
      <charset val="134"/>
      <scheme val="minor"/>
    </font>
    <font>
      <b/>
      <sz val="12"/>
      <color rgb="FFFF0000"/>
      <name val="宋体"/>
      <family val="3"/>
      <charset val="134"/>
      <scheme val="minor"/>
    </font>
    <font>
      <b/>
      <sz val="11"/>
      <color rgb="FFFF0000"/>
      <name val="宋体"/>
      <family val="3"/>
      <charset val="134"/>
      <scheme val="minor"/>
    </font>
  </fonts>
  <fills count="3">
    <fill>
      <patternFill patternType="none"/>
    </fill>
    <fill>
      <patternFill patternType="gray125"/>
    </fill>
    <fill>
      <patternFill patternType="solid">
        <fgColor rgb="FFFFFFFF"/>
        <bgColor rgb="FFFFFFFF"/>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top/>
      <bottom style="thin">
        <color rgb="FFFFFFFF"/>
      </bottom>
      <diagonal/>
    </border>
  </borders>
  <cellStyleXfs count="8">
    <xf numFmtId="0" fontId="0" fillId="0" borderId="0">
      <alignment vertical="center"/>
    </xf>
    <xf numFmtId="0" fontId="8" fillId="0" borderId="0"/>
    <xf numFmtId="0" fontId="12" fillId="0" borderId="0">
      <alignment vertical="center"/>
    </xf>
    <xf numFmtId="0" fontId="3" fillId="0" borderId="0"/>
    <xf numFmtId="0" fontId="3" fillId="0" borderId="0"/>
    <xf numFmtId="0" fontId="12" fillId="0" borderId="0"/>
    <xf numFmtId="0" fontId="1" fillId="0" borderId="0">
      <alignment vertical="center"/>
    </xf>
    <xf numFmtId="0" fontId="31" fillId="0" borderId="0"/>
  </cellStyleXfs>
  <cellXfs count="205">
    <xf numFmtId="0" fontId="0" fillId="0" borderId="0" xfId="0" applyFont="1">
      <alignment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177" fontId="3" fillId="0" borderId="0" xfId="0" applyNumberFormat="1" applyFont="1" applyFill="1" applyBorder="1" applyAlignment="1">
      <alignment horizontal="right" vertical="center" wrapText="1"/>
    </xf>
    <xf numFmtId="49" fontId="5" fillId="0" borderId="1" xfId="0" applyNumberFormat="1" applyFont="1" applyFill="1" applyBorder="1" applyAlignment="1">
      <alignment vertical="center" wrapText="1"/>
    </xf>
    <xf numFmtId="0" fontId="8" fillId="0" borderId="0" xfId="1" applyAlignment="1">
      <alignment vertical="center"/>
    </xf>
    <xf numFmtId="0" fontId="8" fillId="0" borderId="0" xfId="1" applyAlignment="1">
      <alignment vertical="center" wrapText="1"/>
    </xf>
    <xf numFmtId="0" fontId="11" fillId="0" borderId="0" xfId="1" applyFont="1" applyAlignment="1">
      <alignment vertical="center"/>
    </xf>
    <xf numFmtId="0" fontId="7" fillId="0" borderId="0" xfId="1" applyFont="1" applyAlignment="1">
      <alignment horizontal="right" vertical="center"/>
    </xf>
    <xf numFmtId="0" fontId="5" fillId="0" borderId="2" xfId="1" applyFont="1" applyBorder="1" applyAlignment="1">
      <alignment vertical="center" wrapText="1"/>
    </xf>
    <xf numFmtId="0" fontId="6" fillId="0" borderId="2" xfId="1" applyFont="1" applyBorder="1" applyAlignment="1">
      <alignment vertical="center" wrapText="1"/>
    </xf>
    <xf numFmtId="0" fontId="5"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center" vertical="center" wrapText="1"/>
    </xf>
    <xf numFmtId="178" fontId="5" fillId="0" borderId="1" xfId="0" applyNumberFormat="1" applyFont="1" applyFill="1" applyBorder="1" applyAlignment="1">
      <alignment vertical="center" wrapText="1"/>
    </xf>
    <xf numFmtId="178" fontId="5" fillId="0" borderId="0" xfId="0" applyNumberFormat="1" applyFont="1" applyFill="1" applyBorder="1" applyAlignment="1">
      <alignment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3" fontId="5" fillId="0" borderId="2" xfId="0" applyNumberFormat="1" applyFont="1" applyFill="1" applyBorder="1" applyAlignment="1">
      <alignment horizontal="center" vertical="center" wrapText="1"/>
    </xf>
    <xf numFmtId="178" fontId="5" fillId="0" borderId="2" xfId="0" applyNumberFormat="1" applyFont="1" applyFill="1" applyBorder="1" applyAlignment="1">
      <alignment vertical="center" wrapText="1"/>
    </xf>
    <xf numFmtId="0" fontId="12" fillId="0" borderId="0" xfId="0" applyFont="1" applyFill="1" applyBorder="1" applyAlignment="1">
      <alignment horizontal="right" vertical="center" wrapText="1"/>
    </xf>
    <xf numFmtId="0" fontId="5" fillId="0" borderId="5" xfId="0" applyFont="1" applyFill="1" applyBorder="1" applyAlignment="1">
      <alignment vertical="center" wrapText="1"/>
    </xf>
    <xf numFmtId="0" fontId="5" fillId="0" borderId="2" xfId="0" applyFont="1" applyFill="1" applyBorder="1" applyAlignment="1">
      <alignment vertical="center" wrapText="1"/>
    </xf>
    <xf numFmtId="0" fontId="3" fillId="0" borderId="13" xfId="0" applyFont="1" applyBorder="1">
      <alignment vertical="center"/>
    </xf>
    <xf numFmtId="0" fontId="16" fillId="0" borderId="13" xfId="0" applyFont="1" applyFill="1" applyBorder="1">
      <alignment vertical="center"/>
    </xf>
    <xf numFmtId="0" fontId="17" fillId="0" borderId="0"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lignment vertical="center"/>
    </xf>
    <xf numFmtId="0" fontId="3" fillId="0" borderId="15" xfId="0" applyFont="1" applyBorder="1">
      <alignment vertical="center"/>
    </xf>
    <xf numFmtId="0" fontId="19" fillId="0" borderId="2" xfId="0" applyFont="1" applyFill="1" applyBorder="1" applyAlignment="1">
      <alignment horizontal="center" vertical="center"/>
    </xf>
    <xf numFmtId="0" fontId="3" fillId="0" borderId="15" xfId="0" applyFont="1" applyBorder="1" applyAlignment="1">
      <alignment vertical="center" wrapText="1"/>
    </xf>
    <xf numFmtId="0" fontId="2" fillId="0" borderId="15" xfId="0" applyFont="1" applyBorder="1">
      <alignment vertical="center"/>
    </xf>
    <xf numFmtId="4" fontId="19" fillId="0" borderId="2" xfId="0" applyNumberFormat="1" applyFont="1" applyFill="1" applyBorder="1" applyAlignment="1">
      <alignment horizontal="right" vertical="center"/>
    </xf>
    <xf numFmtId="0" fontId="7" fillId="0" borderId="2" xfId="0" applyFont="1" applyFill="1" applyBorder="1" applyAlignment="1">
      <alignment horizontal="left" vertical="center"/>
    </xf>
    <xf numFmtId="4" fontId="7" fillId="0" borderId="2" xfId="0" applyNumberFormat="1" applyFont="1" applyFill="1" applyBorder="1" applyAlignment="1">
      <alignment horizontal="right" vertical="center"/>
    </xf>
    <xf numFmtId="0" fontId="3" fillId="0" borderId="16" xfId="0" applyFont="1" applyBorder="1">
      <alignment vertical="center"/>
    </xf>
    <xf numFmtId="0" fontId="3" fillId="0" borderId="16" xfId="0" applyFont="1" applyBorder="1" applyAlignment="1">
      <alignment vertical="center" wrapText="1"/>
    </xf>
    <xf numFmtId="0" fontId="7" fillId="0" borderId="13" xfId="0" applyFont="1" applyBorder="1" applyAlignment="1">
      <alignment horizontal="right" vertical="center" wrapText="1"/>
    </xf>
    <xf numFmtId="0" fontId="7" fillId="0" borderId="14" xfId="0" applyFont="1" applyBorder="1" applyAlignment="1">
      <alignment horizontal="center" vertical="center"/>
    </xf>
    <xf numFmtId="0" fontId="3" fillId="0" borderId="17" xfId="0" applyFont="1" applyBorder="1">
      <alignment vertical="center"/>
    </xf>
    <xf numFmtId="0" fontId="3" fillId="0" borderId="18" xfId="0" applyFont="1" applyBorder="1">
      <alignment vertical="center"/>
    </xf>
    <xf numFmtId="0" fontId="3" fillId="0" borderId="18" xfId="0" applyFont="1" applyBorder="1" applyAlignment="1">
      <alignment vertical="center" wrapText="1"/>
    </xf>
    <xf numFmtId="0" fontId="2" fillId="0" borderId="18" xfId="0" applyFont="1" applyBorder="1" applyAlignment="1">
      <alignment vertical="center" wrapText="1"/>
    </xf>
    <xf numFmtId="0" fontId="3" fillId="0" borderId="19" xfId="0" applyFont="1" applyBorder="1" applyAlignment="1">
      <alignment vertical="center" wrapText="1"/>
    </xf>
    <xf numFmtId="0" fontId="19" fillId="0" borderId="2" xfId="0" applyFont="1" applyFill="1" applyBorder="1" applyAlignment="1">
      <alignment horizontal="center" vertical="center" wrapText="1"/>
    </xf>
    <xf numFmtId="0" fontId="0" fillId="0" borderId="0" xfId="0" applyFont="1" applyFill="1">
      <alignment vertical="center"/>
    </xf>
    <xf numFmtId="0" fontId="3" fillId="0" borderId="13" xfId="0" applyFont="1" applyFill="1" applyBorder="1">
      <alignment vertical="center"/>
    </xf>
    <xf numFmtId="0" fontId="17" fillId="0" borderId="0" xfId="0" applyFont="1" applyFill="1" applyBorder="1" applyAlignment="1">
      <alignment vertical="center" wrapText="1"/>
    </xf>
    <xf numFmtId="0" fontId="7" fillId="0" borderId="13" xfId="0" applyFont="1" applyFill="1" applyBorder="1" applyAlignment="1">
      <alignment horizontal="right" vertical="center" wrapText="1"/>
    </xf>
    <xf numFmtId="0" fontId="3" fillId="0" borderId="15" xfId="0" applyFont="1" applyFill="1" applyBorder="1">
      <alignment vertical="center"/>
    </xf>
    <xf numFmtId="0" fontId="3" fillId="0" borderId="14" xfId="0" applyFont="1" applyFill="1" applyBorder="1">
      <alignment vertical="center"/>
    </xf>
    <xf numFmtId="0" fontId="7" fillId="0" borderId="14" xfId="0" applyFont="1" applyFill="1" applyBorder="1" applyAlignment="1">
      <alignment horizontal="left" vertical="center"/>
    </xf>
    <xf numFmtId="0" fontId="7" fillId="0" borderId="14" xfId="0" applyFont="1" applyFill="1" applyBorder="1" applyAlignment="1">
      <alignment horizontal="center" vertical="center"/>
    </xf>
    <xf numFmtId="0" fontId="3" fillId="0" borderId="17" xfId="0" applyFont="1" applyFill="1" applyBorder="1">
      <alignment vertical="center"/>
    </xf>
    <xf numFmtId="0" fontId="3" fillId="0" borderId="15" xfId="0" applyFont="1" applyFill="1" applyBorder="1" applyAlignment="1">
      <alignment vertical="center" wrapText="1"/>
    </xf>
    <xf numFmtId="0" fontId="3" fillId="0" borderId="18" xfId="0" applyFont="1" applyFill="1" applyBorder="1">
      <alignment vertical="center"/>
    </xf>
    <xf numFmtId="0" fontId="3" fillId="0" borderId="18" xfId="0" applyFont="1" applyFill="1" applyBorder="1" applyAlignment="1">
      <alignment vertical="center" wrapText="1"/>
    </xf>
    <xf numFmtId="0" fontId="2" fillId="0" borderId="15" xfId="0" applyFont="1" applyFill="1" applyBorder="1">
      <alignment vertical="center"/>
    </xf>
    <xf numFmtId="0" fontId="2" fillId="0" borderId="18" xfId="0" applyFont="1" applyFill="1" applyBorder="1" applyAlignment="1">
      <alignment vertical="center" wrapText="1"/>
    </xf>
    <xf numFmtId="0" fontId="3" fillId="0" borderId="16" xfId="0" applyFont="1" applyFill="1" applyBorder="1">
      <alignment vertical="center"/>
    </xf>
    <xf numFmtId="0" fontId="3" fillId="0" borderId="16" xfId="0" applyFont="1" applyFill="1" applyBorder="1" applyAlignment="1">
      <alignment vertical="center" wrapText="1"/>
    </xf>
    <xf numFmtId="0" fontId="3" fillId="0" borderId="19" xfId="0" applyFont="1" applyFill="1" applyBorder="1" applyAlignment="1">
      <alignment vertical="center" wrapText="1"/>
    </xf>
    <xf numFmtId="0" fontId="7" fillId="0" borderId="13" xfId="0" applyFont="1" applyFill="1" applyBorder="1">
      <alignment vertical="center"/>
    </xf>
    <xf numFmtId="0" fontId="20" fillId="0" borderId="13" xfId="0" applyFont="1" applyFill="1" applyBorder="1" applyAlignment="1">
      <alignment vertical="center" wrapText="1"/>
    </xf>
    <xf numFmtId="0" fontId="21" fillId="0" borderId="13" xfId="0" applyFont="1" applyFill="1" applyBorder="1" applyAlignment="1">
      <alignment horizontal="right" vertical="center" wrapText="1"/>
    </xf>
    <xf numFmtId="0" fontId="7" fillId="0" borderId="14" xfId="0" applyFont="1" applyFill="1" applyBorder="1" applyAlignment="1">
      <alignment horizontal="right" vertical="center"/>
    </xf>
    <xf numFmtId="0" fontId="7" fillId="0" borderId="2" xfId="0" applyFont="1" applyFill="1" applyBorder="1" applyAlignment="1">
      <alignment horizontal="center" vertical="center"/>
    </xf>
    <xf numFmtId="0" fontId="20" fillId="0" borderId="18" xfId="0" applyFont="1" applyFill="1" applyBorder="1" applyAlignment="1">
      <alignment vertical="center" wrapText="1"/>
    </xf>
    <xf numFmtId="0" fontId="20" fillId="0" borderId="19" xfId="0" applyFont="1" applyFill="1" applyBorder="1" applyAlignment="1">
      <alignment vertical="center" wrapText="1"/>
    </xf>
    <xf numFmtId="0" fontId="20" fillId="0" borderId="14" xfId="0" applyFont="1" applyFill="1" applyBorder="1" applyAlignment="1">
      <alignment vertical="center" wrapText="1"/>
    </xf>
    <xf numFmtId="0" fontId="3" fillId="0" borderId="14" xfId="0" applyFont="1" applyFill="1" applyBorder="1" applyAlignment="1">
      <alignment vertical="center" wrapText="1"/>
    </xf>
    <xf numFmtId="0" fontId="20" fillId="0" borderId="15" xfId="0" applyFont="1" applyFill="1" applyBorder="1" applyAlignment="1">
      <alignment vertical="center" wrapText="1"/>
    </xf>
    <xf numFmtId="0" fontId="20" fillId="0" borderId="17" xfId="0" applyFont="1" applyFill="1" applyBorder="1" applyAlignment="1">
      <alignment vertical="center" wrapText="1"/>
    </xf>
    <xf numFmtId="0" fontId="21" fillId="0" borderId="15" xfId="0" applyFont="1" applyFill="1" applyBorder="1">
      <alignment vertical="center"/>
    </xf>
    <xf numFmtId="0" fontId="20" fillId="0" borderId="13" xfId="0" applyFont="1" applyFill="1" applyBorder="1">
      <alignment vertical="center"/>
    </xf>
    <xf numFmtId="0" fontId="21" fillId="0" borderId="13" xfId="0" applyFont="1" applyFill="1" applyBorder="1" applyAlignment="1">
      <alignment horizontal="right" vertical="center"/>
    </xf>
    <xf numFmtId="0" fontId="20" fillId="0" borderId="15" xfId="0" applyFont="1" applyFill="1" applyBorder="1">
      <alignment vertical="center"/>
    </xf>
    <xf numFmtId="0" fontId="20" fillId="0" borderId="16" xfId="0" applyFont="1" applyFill="1" applyBorder="1">
      <alignment vertical="center"/>
    </xf>
    <xf numFmtId="0" fontId="20" fillId="0" borderId="20" xfId="0" applyFont="1" applyFill="1" applyBorder="1" applyAlignment="1">
      <alignment vertical="center" wrapText="1"/>
    </xf>
    <xf numFmtId="0" fontId="21" fillId="0" borderId="0" xfId="0" applyFont="1" applyFill="1" applyAlignment="1">
      <alignment vertical="center"/>
    </xf>
    <xf numFmtId="0" fontId="20" fillId="0" borderId="21" xfId="0" applyFont="1" applyFill="1" applyBorder="1" applyAlignment="1">
      <alignment vertical="center" wrapText="1"/>
    </xf>
    <xf numFmtId="0" fontId="3" fillId="0" borderId="13" xfId="0" applyFont="1" applyFill="1" applyBorder="1" applyAlignment="1">
      <alignment vertical="center" wrapText="1"/>
    </xf>
    <xf numFmtId="0" fontId="23" fillId="0" borderId="0" xfId="0" applyFont="1" applyFill="1">
      <alignment vertical="center"/>
    </xf>
    <xf numFmtId="0" fontId="16" fillId="0" borderId="15" xfId="0" applyFont="1" applyFill="1" applyBorder="1">
      <alignment vertical="center"/>
    </xf>
    <xf numFmtId="0" fontId="16" fillId="0" borderId="13" xfId="0" applyFont="1" applyFill="1" applyBorder="1" applyAlignment="1">
      <alignment horizontal="right" vertical="center"/>
    </xf>
    <xf numFmtId="0" fontId="16" fillId="0" borderId="18" xfId="0" applyFont="1" applyFill="1" applyBorder="1" applyAlignment="1">
      <alignment vertical="center" wrapText="1"/>
    </xf>
    <xf numFmtId="0" fontId="21" fillId="0" borderId="14" xfId="0" applyFont="1" applyFill="1" applyBorder="1" applyAlignment="1">
      <alignment horizontal="center" vertical="center"/>
    </xf>
    <xf numFmtId="0" fontId="24" fillId="0" borderId="18" xfId="0" applyFont="1" applyFill="1" applyBorder="1" applyAlignment="1">
      <alignment vertical="center" wrapText="1"/>
    </xf>
    <xf numFmtId="0" fontId="24" fillId="0" borderId="15" xfId="0" applyFont="1" applyFill="1" applyBorder="1" applyAlignment="1">
      <alignment vertical="center" wrapText="1"/>
    </xf>
    <xf numFmtId="0" fontId="24" fillId="0" borderId="2" xfId="0" applyFont="1" applyFill="1" applyBorder="1" applyAlignment="1">
      <alignment vertical="center" wrapText="1"/>
    </xf>
    <xf numFmtId="0" fontId="25" fillId="0" borderId="15" xfId="0" applyFont="1" applyFill="1" applyBorder="1" applyAlignment="1">
      <alignment vertical="center" wrapText="1"/>
    </xf>
    <xf numFmtId="0" fontId="25" fillId="0" borderId="18" xfId="0" applyFont="1" applyFill="1" applyBorder="1" applyAlignment="1">
      <alignment vertical="center" wrapText="1"/>
    </xf>
    <xf numFmtId="0" fontId="24" fillId="0" borderId="16" xfId="0" applyFont="1" applyFill="1" applyBorder="1" applyAlignment="1">
      <alignment vertical="center" wrapText="1"/>
    </xf>
    <xf numFmtId="0" fontId="8" fillId="0" borderId="0" xfId="0" applyFont="1" applyFill="1" applyAlignment="1">
      <alignment vertical="center"/>
    </xf>
    <xf numFmtId="0" fontId="26" fillId="0" borderId="0" xfId="0" applyFont="1" applyFill="1" applyAlignment="1">
      <alignment horizontal="center" vertical="center" wrapText="1"/>
    </xf>
    <xf numFmtId="0" fontId="27" fillId="0" borderId="0" xfId="0" applyFont="1" applyFill="1" applyAlignment="1">
      <alignment horizontal="center" vertical="center"/>
    </xf>
    <xf numFmtId="0" fontId="28" fillId="0" borderId="0" xfId="0" applyFont="1" applyFill="1" applyAlignment="1">
      <alignment horizontal="center" vertical="center"/>
    </xf>
    <xf numFmtId="0" fontId="19" fillId="0" borderId="2" xfId="0" applyFont="1" applyFill="1" applyBorder="1" applyAlignment="1">
      <alignment horizontal="center" vertical="center"/>
    </xf>
    <xf numFmtId="0" fontId="6" fillId="0" borderId="2" xfId="1" applyFont="1" applyBorder="1" applyAlignment="1">
      <alignment horizontal="center" vertical="center" wrapText="1"/>
    </xf>
    <xf numFmtId="0" fontId="5" fillId="0" borderId="2" xfId="1" applyFont="1" applyBorder="1" applyAlignment="1">
      <alignment horizontal="center" vertical="center" wrapText="1"/>
    </xf>
    <xf numFmtId="49" fontId="5" fillId="0" borderId="2" xfId="3" applyNumberFormat="1" applyFont="1" applyFill="1" applyBorder="1" applyAlignment="1">
      <alignment horizontal="left" vertical="center" wrapText="1"/>
    </xf>
    <xf numFmtId="176" fontId="5" fillId="0" borderId="2" xfId="3" applyNumberFormat="1" applyFont="1" applyFill="1" applyBorder="1" applyAlignment="1">
      <alignment horizontal="right" vertical="center" wrapText="1"/>
    </xf>
    <xf numFmtId="0" fontId="5" fillId="0" borderId="2" xfId="3" applyFont="1" applyFill="1" applyBorder="1" applyAlignment="1">
      <alignment horizontal="left" vertical="center" wrapText="1"/>
    </xf>
    <xf numFmtId="49" fontId="5" fillId="0" borderId="2" xfId="3" applyNumberFormat="1" applyFont="1" applyFill="1" applyBorder="1" applyAlignment="1">
      <alignment horizontal="center" vertical="center" wrapText="1"/>
    </xf>
    <xf numFmtId="49" fontId="5" fillId="0" borderId="2" xfId="3" applyNumberFormat="1" applyFont="1" applyFill="1" applyBorder="1" applyAlignment="1">
      <alignment horizontal="right" vertical="center" wrapText="1"/>
    </xf>
    <xf numFmtId="0" fontId="3" fillId="0" borderId="0" xfId="3" applyFill="1" applyAlignment="1">
      <alignment horizontal="left" vertical="center" wrapText="1"/>
    </xf>
    <xf numFmtId="0" fontId="2" fillId="0" borderId="0" xfId="3" applyFont="1" applyFill="1" applyAlignment="1">
      <alignment horizontal="center" vertical="center" wrapText="1"/>
    </xf>
    <xf numFmtId="49" fontId="6" fillId="0" borderId="2" xfId="3" applyNumberFormat="1" applyFont="1" applyFill="1" applyBorder="1" applyAlignment="1">
      <alignment horizontal="center" vertical="center" wrapText="1"/>
    </xf>
    <xf numFmtId="0" fontId="3" fillId="0" borderId="0" xfId="3" applyFill="1" applyAlignment="1">
      <alignment horizontal="center" vertical="center" wrapText="1"/>
    </xf>
    <xf numFmtId="0" fontId="3" fillId="0" borderId="0" xfId="3" applyFill="1" applyAlignment="1">
      <alignment horizontal="right" vertical="center" wrapText="1"/>
    </xf>
    <xf numFmtId="0" fontId="3" fillId="0" borderId="0" xfId="3" applyFill="1" applyBorder="1" applyAlignment="1">
      <alignment horizontal="left" vertical="center" wrapText="1"/>
    </xf>
    <xf numFmtId="0" fontId="1" fillId="0" borderId="0" xfId="6">
      <alignment vertical="center"/>
    </xf>
    <xf numFmtId="0" fontId="19" fillId="0" borderId="2" xfId="0" applyFont="1" applyBorder="1" applyAlignment="1">
      <alignment horizontal="center" vertical="center"/>
    </xf>
    <xf numFmtId="4" fontId="19" fillId="0" borderId="2" xfId="0" applyNumberFormat="1" applyFont="1" applyBorder="1" applyAlignment="1">
      <alignment horizontal="right" vertical="center"/>
    </xf>
    <xf numFmtId="0" fontId="7" fillId="2" borderId="2" xfId="0" applyFont="1" applyFill="1" applyBorder="1" applyAlignment="1">
      <alignment horizontal="left" vertical="center"/>
    </xf>
    <xf numFmtId="4" fontId="7" fillId="0" borderId="2" xfId="0" applyNumberFormat="1" applyFont="1" applyBorder="1" applyAlignment="1">
      <alignment horizontal="right" vertical="center"/>
    </xf>
    <xf numFmtId="4" fontId="7" fillId="2" borderId="2" xfId="0" applyNumberFormat="1" applyFont="1" applyFill="1" applyBorder="1" applyAlignment="1">
      <alignment horizontal="right" vertical="center"/>
    </xf>
    <xf numFmtId="0" fontId="7" fillId="2" borderId="2" xfId="0" applyFont="1" applyFill="1" applyBorder="1" applyAlignment="1">
      <alignment horizontal="center" vertical="center"/>
    </xf>
    <xf numFmtId="0" fontId="19" fillId="0" borderId="2" xfId="0" applyFont="1" applyFill="1" applyBorder="1" applyAlignment="1">
      <alignment horizontal="left" vertical="center"/>
    </xf>
    <xf numFmtId="4" fontId="7" fillId="0" borderId="2" xfId="0" applyNumberFormat="1" applyFont="1" applyFill="1" applyBorder="1" applyAlignment="1">
      <alignment vertical="center"/>
    </xf>
    <xf numFmtId="0" fontId="7" fillId="0" borderId="2" xfId="0" quotePrefix="1" applyFont="1" applyFill="1" applyBorder="1" applyAlignment="1">
      <alignment horizontal="center" vertical="center"/>
    </xf>
    <xf numFmtId="179" fontId="5" fillId="0" borderId="2" xfId="3" applyNumberFormat="1" applyFont="1" applyFill="1" applyBorder="1" applyAlignment="1">
      <alignment horizontal="right" vertical="center" wrapText="1"/>
    </xf>
    <xf numFmtId="0" fontId="5" fillId="0" borderId="2" xfId="0" applyFont="1" applyBorder="1" applyAlignment="1">
      <alignment horizontal="left" vertical="center" indent="1"/>
    </xf>
    <xf numFmtId="180" fontId="0" fillId="0" borderId="0" xfId="0" applyNumberFormat="1" applyFont="1" applyFill="1">
      <alignment vertical="center"/>
    </xf>
    <xf numFmtId="181" fontId="0" fillId="0" borderId="0" xfId="0" applyNumberFormat="1" applyFont="1" applyFill="1">
      <alignment vertical="center"/>
    </xf>
    <xf numFmtId="0" fontId="0" fillId="0" borderId="0" xfId="0" applyFont="1" applyFill="1" applyBorder="1">
      <alignment vertical="center"/>
    </xf>
    <xf numFmtId="0" fontId="5" fillId="2" borderId="0" xfId="0" applyFont="1" applyFill="1" applyBorder="1" applyAlignment="1">
      <alignment horizontal="left" vertical="center" wrapText="1"/>
    </xf>
    <xf numFmtId="0" fontId="5" fillId="0" borderId="0" xfId="0" applyFont="1" applyBorder="1" applyAlignment="1">
      <alignment horizontal="left" vertical="center"/>
    </xf>
    <xf numFmtId="0" fontId="5" fillId="2" borderId="0" xfId="0" applyFont="1" applyFill="1" applyBorder="1" applyAlignment="1">
      <alignment horizontal="left" vertical="center"/>
    </xf>
    <xf numFmtId="0" fontId="7" fillId="0" borderId="13" xfId="0" applyFont="1" applyFill="1" applyBorder="1" applyAlignment="1">
      <alignment horizontal="center" vertical="center" wrapText="1"/>
    </xf>
    <xf numFmtId="4" fontId="7" fillId="0" borderId="2" xfId="0" applyNumberFormat="1" applyFont="1" applyFill="1" applyBorder="1" applyAlignment="1">
      <alignment horizontal="center" vertical="center"/>
    </xf>
    <xf numFmtId="4" fontId="19" fillId="0" borderId="2" xfId="0" applyNumberFormat="1" applyFont="1" applyFill="1" applyBorder="1" applyAlignment="1">
      <alignment horizontal="center" vertical="center"/>
    </xf>
    <xf numFmtId="0" fontId="3" fillId="0" borderId="16" xfId="0" applyFont="1" applyFill="1" applyBorder="1" applyAlignment="1">
      <alignment horizontal="center" vertical="center"/>
    </xf>
    <xf numFmtId="0" fontId="0" fillId="0" borderId="0" xfId="0" applyFont="1" applyFill="1" applyAlignment="1">
      <alignment horizontal="center" vertical="center"/>
    </xf>
    <xf numFmtId="0" fontId="3" fillId="0" borderId="13" xfId="0" applyFont="1" applyFill="1" applyBorder="1" applyAlignment="1">
      <alignment horizontal="center" vertical="center"/>
    </xf>
    <xf numFmtId="0" fontId="21" fillId="0" borderId="13" xfId="0" applyFont="1" applyFill="1" applyBorder="1" applyAlignment="1">
      <alignment horizontal="center" vertical="center" wrapText="1"/>
    </xf>
    <xf numFmtId="0" fontId="3" fillId="0" borderId="14" xfId="0" applyFont="1" applyFill="1" applyBorder="1" applyAlignment="1">
      <alignment horizontal="center" vertical="center"/>
    </xf>
    <xf numFmtId="4" fontId="7" fillId="0" borderId="3" xfId="0" applyNumberFormat="1" applyFont="1" applyFill="1" applyBorder="1" applyAlignment="1">
      <alignment horizontal="center" vertical="center"/>
    </xf>
    <xf numFmtId="0" fontId="0" fillId="0" borderId="2" xfId="0" applyFont="1" applyFill="1" applyBorder="1" applyAlignment="1">
      <alignment horizontal="center" vertical="center"/>
    </xf>
    <xf numFmtId="182" fontId="0" fillId="0" borderId="0" xfId="0" applyNumberFormat="1" applyFont="1" applyFill="1">
      <alignment vertical="center"/>
    </xf>
    <xf numFmtId="0" fontId="35" fillId="0" borderId="0" xfId="0" applyFont="1">
      <alignment vertical="center"/>
    </xf>
    <xf numFmtId="0" fontId="36" fillId="0" borderId="0" xfId="0" applyFont="1">
      <alignment vertical="center"/>
    </xf>
    <xf numFmtId="0" fontId="22" fillId="0" borderId="13" xfId="0" applyFont="1" applyFill="1" applyBorder="1" applyAlignment="1">
      <alignment horizontal="center" vertical="center"/>
    </xf>
    <xf numFmtId="0" fontId="19" fillId="0" borderId="2" xfId="0" applyFont="1" applyFill="1" applyBorder="1" applyAlignment="1">
      <alignment horizontal="center" vertical="center"/>
    </xf>
    <xf numFmtId="0" fontId="3" fillId="0" borderId="15" xfId="0" applyFont="1" applyFill="1" applyBorder="1">
      <alignment vertical="center"/>
    </xf>
    <xf numFmtId="0" fontId="18" fillId="0" borderId="13" xfId="0" applyFont="1" applyFill="1" applyBorder="1" applyAlignment="1">
      <alignment horizontal="center" vertical="center"/>
    </xf>
    <xf numFmtId="0" fontId="7" fillId="0" borderId="14" xfId="0" applyFont="1" applyFill="1" applyBorder="1" applyAlignment="1">
      <alignment horizontal="left" vertical="center"/>
    </xf>
    <xf numFmtId="0" fontId="19" fillId="0" borderId="2" xfId="0" applyFont="1" applyFill="1" applyBorder="1" applyAlignment="1">
      <alignment horizontal="center" vertical="center" wrapText="1"/>
    </xf>
    <xf numFmtId="0" fontId="22" fillId="0" borderId="14" xfId="0" applyFont="1" applyFill="1" applyBorder="1" applyAlignment="1">
      <alignment horizontal="center" vertical="center"/>
    </xf>
    <xf numFmtId="0" fontId="21" fillId="0" borderId="0" xfId="0" applyFont="1" applyFill="1" applyAlignment="1">
      <alignment horizontal="right" vertical="center"/>
    </xf>
    <xf numFmtId="0" fontId="7" fillId="0" borderId="14" xfId="0" applyFont="1" applyFill="1" applyBorder="1" applyAlignment="1">
      <alignment horizontal="right" vertical="center"/>
    </xf>
    <xf numFmtId="0" fontId="7" fillId="0" borderId="13" xfId="0" applyFont="1" applyFill="1" applyBorder="1" applyAlignment="1">
      <alignment horizontal="right" vertical="center" wrapText="1"/>
    </xf>
    <xf numFmtId="0" fontId="36" fillId="0" borderId="12" xfId="0" applyFont="1" applyBorder="1" applyAlignment="1">
      <alignment horizontal="center" vertical="center"/>
    </xf>
    <xf numFmtId="0" fontId="0" fillId="0" borderId="12" xfId="0" applyFont="1" applyBorder="1" applyAlignment="1">
      <alignment horizontal="center" vertical="center"/>
    </xf>
    <xf numFmtId="0" fontId="18" fillId="0" borderId="13" xfId="0" applyFont="1" applyBorder="1" applyAlignment="1">
      <alignment horizontal="center" vertical="center"/>
    </xf>
    <xf numFmtId="0" fontId="7" fillId="0" borderId="14" xfId="0" applyFont="1" applyBorder="1" applyAlignment="1">
      <alignment horizontal="left" vertical="center"/>
    </xf>
    <xf numFmtId="0" fontId="34" fillId="0" borderId="12" xfId="0" applyFont="1" applyBorder="1" applyAlignment="1">
      <alignment horizontal="center" vertical="center"/>
    </xf>
    <xf numFmtId="0" fontId="6" fillId="0"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178" fontId="5" fillId="0" borderId="1" xfId="0" applyNumberFormat="1" applyFont="1" applyFill="1" applyBorder="1" applyAlignment="1">
      <alignment horizontal="left" vertical="center" wrapText="1"/>
    </xf>
    <xf numFmtId="178" fontId="5" fillId="0" borderId="0" xfId="0" applyNumberFormat="1" applyFont="1" applyFill="1" applyAlignment="1">
      <alignment horizontal="center" vertical="center" wrapText="1"/>
    </xf>
    <xf numFmtId="0" fontId="6" fillId="0" borderId="12"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0" xfId="1" applyFont="1" applyAlignment="1">
      <alignment horizontal="left" vertical="center"/>
    </xf>
    <xf numFmtId="0" fontId="4" fillId="0" borderId="0" xfId="1" applyFont="1" applyAlignment="1">
      <alignment horizontal="center" vertical="center" wrapText="1"/>
    </xf>
    <xf numFmtId="0" fontId="9"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left" vertical="center" wrapText="1"/>
    </xf>
    <xf numFmtId="0" fontId="32" fillId="0" borderId="2" xfId="7" applyFont="1" applyBorder="1" applyAlignment="1">
      <alignment vertical="center"/>
    </xf>
    <xf numFmtId="0" fontId="5" fillId="0" borderId="3" xfId="1" applyFont="1" applyFill="1" applyBorder="1" applyAlignment="1">
      <alignment horizontal="left" vertical="center" wrapText="1"/>
    </xf>
    <xf numFmtId="0" fontId="33" fillId="0" borderId="7" xfId="5" applyFont="1" applyFill="1" applyBorder="1" applyAlignment="1">
      <alignment vertical="center"/>
    </xf>
    <xf numFmtId="0" fontId="5" fillId="0" borderId="7" xfId="1" applyFont="1" applyFill="1" applyBorder="1" applyAlignment="1">
      <alignment horizontal="left" vertical="center" wrapText="1"/>
    </xf>
    <xf numFmtId="0" fontId="5" fillId="0" borderId="3" xfId="1" applyNumberFormat="1" applyFont="1" applyBorder="1" applyAlignment="1">
      <alignment horizontal="left" vertical="center" wrapText="1"/>
    </xf>
    <xf numFmtId="49" fontId="32" fillId="0" borderId="7" xfId="7" applyNumberFormat="1" applyFont="1" applyBorder="1" applyAlignment="1">
      <alignment vertical="center" wrapText="1"/>
    </xf>
    <xf numFmtId="0" fontId="5" fillId="0" borderId="3" xfId="1" applyFont="1" applyBorder="1" applyAlignment="1">
      <alignment horizontal="left" vertical="center" wrapText="1"/>
    </xf>
    <xf numFmtId="0" fontId="5" fillId="0" borderId="7" xfId="1" applyFont="1" applyBorder="1" applyAlignment="1">
      <alignment horizontal="left" vertical="center" wrapText="1"/>
    </xf>
    <xf numFmtId="0" fontId="32" fillId="0" borderId="2" xfId="7" applyFont="1" applyBorder="1" applyAlignment="1">
      <alignment horizontal="center" vertical="center"/>
    </xf>
    <xf numFmtId="0" fontId="6" fillId="0" borderId="2" xfId="1" applyFont="1" applyBorder="1" applyAlignment="1">
      <alignment horizontal="center" vertical="center" wrapText="1"/>
    </xf>
    <xf numFmtId="0" fontId="6" fillId="0" borderId="2" xfId="5" applyFont="1" applyFill="1" applyBorder="1" applyAlignment="1">
      <alignment vertical="center"/>
    </xf>
    <xf numFmtId="49" fontId="6" fillId="0" borderId="3" xfId="3" applyNumberFormat="1" applyFont="1" applyFill="1" applyBorder="1" applyAlignment="1">
      <alignment horizontal="center" vertical="center" wrapText="1"/>
    </xf>
    <xf numFmtId="49" fontId="6" fillId="0" borderId="4" xfId="3" applyNumberFormat="1" applyFont="1" applyFill="1" applyBorder="1" applyAlignment="1">
      <alignment horizontal="center" vertical="center" wrapText="1"/>
    </xf>
    <xf numFmtId="49" fontId="6" fillId="0" borderId="7" xfId="3" applyNumberFormat="1" applyFont="1" applyFill="1" applyBorder="1" applyAlignment="1">
      <alignment horizontal="center" vertical="center" wrapText="1"/>
    </xf>
    <xf numFmtId="49" fontId="6" fillId="0" borderId="2" xfId="3" applyNumberFormat="1" applyFont="1" applyFill="1" applyBorder="1" applyAlignment="1">
      <alignment horizontal="center" vertical="center" wrapText="1"/>
    </xf>
    <xf numFmtId="0" fontId="7" fillId="0" borderId="0" xfId="0" applyFont="1" applyFill="1" applyAlignment="1">
      <alignment horizontal="center" vertical="center" wrapText="1"/>
    </xf>
    <xf numFmtId="49" fontId="4" fillId="0" borderId="0" xfId="0" applyNumberFormat="1" applyFont="1" applyFill="1" applyBorder="1" applyAlignment="1">
      <alignment horizontal="center" vertical="center" wrapText="1"/>
    </xf>
    <xf numFmtId="177" fontId="4" fillId="0" borderId="0"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77" fontId="5" fillId="0" borderId="1" xfId="0" applyNumberFormat="1" applyFont="1" applyFill="1" applyBorder="1" applyAlignment="1">
      <alignment horizontal="left" vertical="center" wrapText="1"/>
    </xf>
    <xf numFmtId="49" fontId="6" fillId="0" borderId="5" xfId="3" applyNumberFormat="1" applyFont="1" applyFill="1" applyBorder="1" applyAlignment="1">
      <alignment horizontal="center" vertical="center" wrapText="1"/>
    </xf>
    <xf numFmtId="49" fontId="6" fillId="0" borderId="6" xfId="3" applyNumberFormat="1" applyFont="1" applyFill="1" applyBorder="1" applyAlignment="1">
      <alignment horizontal="center" vertical="center" wrapText="1"/>
    </xf>
  </cellXfs>
  <cellStyles count="8">
    <cellStyle name="常规" xfId="0" builtinId="0"/>
    <cellStyle name="常规 2" xfId="1"/>
    <cellStyle name="常规 2 2" xfId="4"/>
    <cellStyle name="常规 3" xfId="3"/>
    <cellStyle name="常规 3 2" xfId="5"/>
    <cellStyle name="常规 3 2 2" xfId="7"/>
    <cellStyle name="常规 4" xfId="2"/>
    <cellStyle name="常规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
  <sheetViews>
    <sheetView view="pageBreakPreview" zoomScaleNormal="100" zoomScaleSheetLayoutView="100" workbookViewId="0">
      <selection activeCell="A15" sqref="A15"/>
    </sheetView>
  </sheetViews>
  <sheetFormatPr defaultColWidth="9" defaultRowHeight="14.25"/>
  <cols>
    <col min="1" max="1" width="108.625" style="98" customWidth="1"/>
    <col min="2" max="16384" width="9" style="98"/>
  </cols>
  <sheetData>
    <row r="1" spans="1:1" ht="165" customHeight="1">
      <c r="A1" s="99" t="s">
        <v>297</v>
      </c>
    </row>
    <row r="2" spans="1:1" ht="75" customHeight="1">
      <c r="A2" s="100"/>
    </row>
    <row r="3" spans="1:1" ht="75" customHeight="1">
      <c r="A3" s="101" t="s">
        <v>298</v>
      </c>
    </row>
  </sheetData>
  <phoneticPr fontId="30" type="noConversion"/>
  <printOptions horizontalCentered="1"/>
  <pageMargins left="0.59027777777777801" right="0.59027777777777801" top="2.75555555555556" bottom="0.78680555555555598" header="0.5" footer="0.5"/>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workbookViewId="0">
      <pane ySplit="5" topLeftCell="A23" activePane="bottomLeft" state="frozen"/>
      <selection pane="bottomLeft" activeCell="B28" sqref="B28"/>
    </sheetView>
  </sheetViews>
  <sheetFormatPr defaultColWidth="10" defaultRowHeight="13.5"/>
  <cols>
    <col min="1" max="1" width="1.5" style="50" customWidth="1"/>
    <col min="2" max="2" width="42.625" style="50" customWidth="1"/>
    <col min="3" max="3" width="16.625" style="50" customWidth="1"/>
    <col min="4" max="4" width="42.625" style="50" customWidth="1"/>
    <col min="5" max="5" width="16.625" style="50" customWidth="1"/>
    <col min="6" max="6" width="1.5" style="50" customWidth="1"/>
    <col min="7" max="11" width="9.75" style="50" customWidth="1"/>
    <col min="12" max="16384" width="10" style="50"/>
  </cols>
  <sheetData>
    <row r="1" spans="1:6" s="87" customFormat="1" ht="24.95" customHeight="1">
      <c r="A1" s="88"/>
      <c r="B1" s="29"/>
      <c r="D1" s="29"/>
      <c r="E1" s="89" t="s">
        <v>0</v>
      </c>
      <c r="F1" s="90" t="s">
        <v>1</v>
      </c>
    </row>
    <row r="2" spans="1:6" ht="22.9" customHeight="1">
      <c r="A2" s="81"/>
      <c r="B2" s="147" t="s">
        <v>2</v>
      </c>
      <c r="C2" s="147"/>
      <c r="D2" s="147"/>
      <c r="E2" s="147"/>
      <c r="F2" s="72"/>
    </row>
    <row r="3" spans="1:6" ht="19.5" customHeight="1">
      <c r="A3" s="81"/>
      <c r="B3" s="56" t="s">
        <v>364</v>
      </c>
      <c r="D3" s="52"/>
      <c r="E3" s="91" t="s">
        <v>3</v>
      </c>
      <c r="F3" s="72"/>
    </row>
    <row r="4" spans="1:6" ht="26.1" customHeight="1">
      <c r="A4" s="81"/>
      <c r="B4" s="148" t="s">
        <v>4</v>
      </c>
      <c r="C4" s="148"/>
      <c r="D4" s="148" t="s">
        <v>5</v>
      </c>
      <c r="E4" s="148"/>
      <c r="F4" s="72"/>
    </row>
    <row r="5" spans="1:6" ht="26.1" customHeight="1">
      <c r="A5" s="81"/>
      <c r="B5" s="102" t="s">
        <v>6</v>
      </c>
      <c r="C5" s="102" t="s">
        <v>7</v>
      </c>
      <c r="D5" s="102" t="s">
        <v>6</v>
      </c>
      <c r="E5" s="102" t="s">
        <v>7</v>
      </c>
      <c r="F5" s="72"/>
    </row>
    <row r="6" spans="1:6" ht="26.1" customHeight="1">
      <c r="A6" s="149"/>
      <c r="B6" s="38" t="s">
        <v>8</v>
      </c>
      <c r="C6" s="39">
        <v>1165.26</v>
      </c>
      <c r="D6" s="38" t="s">
        <v>9</v>
      </c>
      <c r="E6" s="39"/>
      <c r="F6" s="61"/>
    </row>
    <row r="7" spans="1:6" ht="26.1" customHeight="1">
      <c r="A7" s="149"/>
      <c r="B7" s="38" t="s">
        <v>10</v>
      </c>
      <c r="C7" s="39"/>
      <c r="D7" s="38" t="s">
        <v>11</v>
      </c>
      <c r="E7" s="39"/>
      <c r="F7" s="61"/>
    </row>
    <row r="8" spans="1:6" ht="26.1" customHeight="1">
      <c r="A8" s="149"/>
      <c r="B8" s="38" t="s">
        <v>12</v>
      </c>
      <c r="C8" s="39"/>
      <c r="D8" s="38" t="s">
        <v>13</v>
      </c>
      <c r="E8" s="39"/>
      <c r="F8" s="61"/>
    </row>
    <row r="9" spans="1:6" ht="26.1" customHeight="1">
      <c r="A9" s="149"/>
      <c r="B9" s="38" t="s">
        <v>14</v>
      </c>
      <c r="C9" s="39"/>
      <c r="D9" s="38" t="s">
        <v>15</v>
      </c>
      <c r="E9" s="39"/>
      <c r="F9" s="61"/>
    </row>
    <row r="10" spans="1:6" ht="26.1" customHeight="1">
      <c r="A10" s="149"/>
      <c r="B10" s="38" t="s">
        <v>16</v>
      </c>
      <c r="C10" s="39"/>
      <c r="D10" s="38" t="s">
        <v>17</v>
      </c>
      <c r="E10" s="39">
        <v>916.61</v>
      </c>
      <c r="F10" s="61"/>
    </row>
    <row r="11" spans="1:6" ht="26.1" customHeight="1">
      <c r="A11" s="149"/>
      <c r="B11" s="38" t="s">
        <v>18</v>
      </c>
      <c r="C11" s="39"/>
      <c r="D11" s="38" t="s">
        <v>19</v>
      </c>
      <c r="E11" s="39"/>
      <c r="F11" s="61"/>
    </row>
    <row r="12" spans="1:6" ht="26.1" customHeight="1">
      <c r="A12" s="149"/>
      <c r="B12" s="38" t="s">
        <v>20</v>
      </c>
      <c r="C12" s="39"/>
      <c r="D12" s="38" t="s">
        <v>21</v>
      </c>
      <c r="E12" s="39"/>
      <c r="F12" s="61"/>
    </row>
    <row r="13" spans="1:6" ht="26.1" customHeight="1">
      <c r="A13" s="149"/>
      <c r="B13" s="38" t="s">
        <v>20</v>
      </c>
      <c r="C13" s="39"/>
      <c r="D13" s="38" t="s">
        <v>22</v>
      </c>
      <c r="E13" s="39">
        <v>103.81</v>
      </c>
      <c r="F13" s="61"/>
    </row>
    <row r="14" spans="1:6" ht="26.1" customHeight="1">
      <c r="A14" s="149"/>
      <c r="B14" s="38" t="s">
        <v>20</v>
      </c>
      <c r="C14" s="39"/>
      <c r="D14" s="38" t="s">
        <v>23</v>
      </c>
      <c r="E14" s="39"/>
      <c r="F14" s="61"/>
    </row>
    <row r="15" spans="1:6" ht="26.1" customHeight="1">
      <c r="A15" s="149"/>
      <c r="B15" s="38" t="s">
        <v>20</v>
      </c>
      <c r="C15" s="39"/>
      <c r="D15" s="38" t="s">
        <v>24</v>
      </c>
      <c r="E15" s="39">
        <v>67.790000000000006</v>
      </c>
      <c r="F15" s="61"/>
    </row>
    <row r="16" spans="1:6" ht="26.1" customHeight="1">
      <c r="A16" s="149"/>
      <c r="B16" s="38" t="s">
        <v>20</v>
      </c>
      <c r="C16" s="39"/>
      <c r="D16" s="38" t="s">
        <v>25</v>
      </c>
      <c r="E16" s="39"/>
      <c r="F16" s="61"/>
    </row>
    <row r="17" spans="1:6" ht="26.1" customHeight="1">
      <c r="A17" s="149"/>
      <c r="B17" s="38" t="s">
        <v>20</v>
      </c>
      <c r="C17" s="39"/>
      <c r="D17" s="38" t="s">
        <v>26</v>
      </c>
      <c r="E17" s="39"/>
      <c r="F17" s="61"/>
    </row>
    <row r="18" spans="1:6" ht="26.1" customHeight="1">
      <c r="A18" s="149"/>
      <c r="B18" s="38" t="s">
        <v>20</v>
      </c>
      <c r="C18" s="39"/>
      <c r="D18" s="38" t="s">
        <v>27</v>
      </c>
      <c r="E18" s="39"/>
      <c r="F18" s="61"/>
    </row>
    <row r="19" spans="1:6" ht="26.1" customHeight="1">
      <c r="A19" s="149"/>
      <c r="B19" s="38" t="s">
        <v>20</v>
      </c>
      <c r="C19" s="39"/>
      <c r="D19" s="38" t="s">
        <v>28</v>
      </c>
      <c r="E19" s="39"/>
      <c r="F19" s="61"/>
    </row>
    <row r="20" spans="1:6" ht="26.1" customHeight="1">
      <c r="A20" s="149"/>
      <c r="B20" s="38" t="s">
        <v>20</v>
      </c>
      <c r="C20" s="39"/>
      <c r="D20" s="38" t="s">
        <v>29</v>
      </c>
      <c r="E20" s="39"/>
      <c r="F20" s="61"/>
    </row>
    <row r="21" spans="1:6" ht="26.1" customHeight="1">
      <c r="A21" s="149"/>
      <c r="B21" s="38" t="s">
        <v>20</v>
      </c>
      <c r="C21" s="39"/>
      <c r="D21" s="38" t="s">
        <v>30</v>
      </c>
      <c r="E21" s="39"/>
      <c r="F21" s="61"/>
    </row>
    <row r="22" spans="1:6" ht="26.1" customHeight="1">
      <c r="A22" s="149"/>
      <c r="B22" s="38" t="s">
        <v>20</v>
      </c>
      <c r="C22" s="39"/>
      <c r="D22" s="38" t="s">
        <v>31</v>
      </c>
      <c r="E22" s="39"/>
      <c r="F22" s="61"/>
    </row>
    <row r="23" spans="1:6" ht="26.1" customHeight="1">
      <c r="A23" s="149"/>
      <c r="B23" s="38" t="s">
        <v>20</v>
      </c>
      <c r="C23" s="39"/>
      <c r="D23" s="38" t="s">
        <v>32</v>
      </c>
      <c r="E23" s="39"/>
      <c r="F23" s="61"/>
    </row>
    <row r="24" spans="1:6" ht="26.1" customHeight="1">
      <c r="A24" s="149"/>
      <c r="B24" s="38" t="s">
        <v>20</v>
      </c>
      <c r="C24" s="39"/>
      <c r="D24" s="38" t="s">
        <v>33</v>
      </c>
      <c r="E24" s="39"/>
      <c r="F24" s="61"/>
    </row>
    <row r="25" spans="1:6" ht="26.1" customHeight="1">
      <c r="A25" s="149"/>
      <c r="B25" s="38" t="s">
        <v>20</v>
      </c>
      <c r="C25" s="39"/>
      <c r="D25" s="38" t="s">
        <v>34</v>
      </c>
      <c r="E25" s="39">
        <v>77.05</v>
      </c>
      <c r="F25" s="61"/>
    </row>
    <row r="26" spans="1:6" ht="26.1" customHeight="1">
      <c r="A26" s="149"/>
      <c r="B26" s="38" t="s">
        <v>20</v>
      </c>
      <c r="C26" s="39"/>
      <c r="D26" s="38" t="s">
        <v>35</v>
      </c>
      <c r="E26" s="39"/>
      <c r="F26" s="61"/>
    </row>
    <row r="27" spans="1:6" ht="26.1" customHeight="1">
      <c r="A27" s="149"/>
      <c r="B27" s="38" t="s">
        <v>20</v>
      </c>
      <c r="C27" s="39"/>
      <c r="D27" s="38" t="s">
        <v>36</v>
      </c>
      <c r="E27" s="39"/>
      <c r="F27" s="61"/>
    </row>
    <row r="28" spans="1:6" ht="26.1" customHeight="1">
      <c r="A28" s="149"/>
      <c r="B28" s="38" t="s">
        <v>20</v>
      </c>
      <c r="C28" s="39"/>
      <c r="D28" s="38" t="s">
        <v>37</v>
      </c>
      <c r="E28" s="39"/>
      <c r="F28" s="61"/>
    </row>
    <row r="29" spans="1:6" ht="26.1" customHeight="1">
      <c r="A29" s="149"/>
      <c r="B29" s="38" t="s">
        <v>20</v>
      </c>
      <c r="C29" s="39"/>
      <c r="D29" s="38" t="s">
        <v>38</v>
      </c>
      <c r="E29" s="39"/>
      <c r="F29" s="61"/>
    </row>
    <row r="30" spans="1:6" ht="26.1" customHeight="1">
      <c r="A30" s="149"/>
      <c r="B30" s="38" t="s">
        <v>20</v>
      </c>
      <c r="C30" s="39"/>
      <c r="D30" s="38" t="s">
        <v>39</v>
      </c>
      <c r="E30" s="39"/>
      <c r="F30" s="61"/>
    </row>
    <row r="31" spans="1:6" ht="26.1" customHeight="1">
      <c r="A31" s="149"/>
      <c r="B31" s="38" t="s">
        <v>20</v>
      </c>
      <c r="C31" s="39"/>
      <c r="D31" s="38" t="s">
        <v>40</v>
      </c>
      <c r="E31" s="39"/>
      <c r="F31" s="61"/>
    </row>
    <row r="32" spans="1:6" ht="26.1" customHeight="1">
      <c r="A32" s="149"/>
      <c r="B32" s="38" t="s">
        <v>20</v>
      </c>
      <c r="C32" s="39"/>
      <c r="D32" s="38" t="s">
        <v>41</v>
      </c>
      <c r="E32" s="39"/>
      <c r="F32" s="61"/>
    </row>
    <row r="33" spans="1:6" ht="26.1" customHeight="1">
      <c r="A33" s="149"/>
      <c r="B33" s="38" t="s">
        <v>20</v>
      </c>
      <c r="C33" s="39"/>
      <c r="D33" s="38" t="s">
        <v>42</v>
      </c>
      <c r="E33" s="39"/>
      <c r="F33" s="61"/>
    </row>
    <row r="34" spans="1:6" ht="26.1" customHeight="1">
      <c r="A34" s="149"/>
      <c r="B34" s="38" t="s">
        <v>20</v>
      </c>
      <c r="C34" s="39"/>
      <c r="D34" s="38" t="s">
        <v>43</v>
      </c>
      <c r="E34" s="39"/>
      <c r="F34" s="61"/>
    </row>
    <row r="35" spans="1:6" ht="26.1" customHeight="1">
      <c r="A35" s="149"/>
      <c r="B35" s="38" t="s">
        <v>20</v>
      </c>
      <c r="C35" s="39"/>
      <c r="D35" s="38" t="s">
        <v>44</v>
      </c>
      <c r="E35" s="39"/>
      <c r="F35" s="61"/>
    </row>
    <row r="36" spans="1:6" ht="26.1" customHeight="1">
      <c r="A36" s="62"/>
      <c r="B36" s="102" t="s">
        <v>295</v>
      </c>
      <c r="C36" s="37">
        <v>1165.26</v>
      </c>
      <c r="D36" s="102" t="s">
        <v>296</v>
      </c>
      <c r="E36" s="37">
        <v>1165.26</v>
      </c>
      <c r="F36" s="63"/>
    </row>
    <row r="37" spans="1:6" ht="26.1" customHeight="1">
      <c r="A37" s="54"/>
      <c r="B37" s="38" t="s">
        <v>45</v>
      </c>
      <c r="C37" s="39"/>
      <c r="D37" s="38" t="s">
        <v>46</v>
      </c>
      <c r="E37" s="39"/>
      <c r="F37" s="92"/>
    </row>
    <row r="38" spans="1:6" ht="26.1" customHeight="1">
      <c r="A38" s="93"/>
      <c r="B38" s="38" t="s">
        <v>47</v>
      </c>
      <c r="C38" s="39"/>
      <c r="D38" s="38" t="s">
        <v>48</v>
      </c>
      <c r="E38" s="39"/>
      <c r="F38" s="92"/>
    </row>
    <row r="39" spans="1:6" ht="26.1" customHeight="1">
      <c r="A39" s="93"/>
      <c r="B39" s="94"/>
      <c r="C39" s="94"/>
      <c r="D39" s="38" t="s">
        <v>49</v>
      </c>
      <c r="E39" s="39"/>
      <c r="F39" s="92"/>
    </row>
    <row r="40" spans="1:6" ht="26.1" customHeight="1">
      <c r="A40" s="95"/>
      <c r="B40" s="102" t="s">
        <v>50</v>
      </c>
      <c r="C40" s="37">
        <v>1165.26</v>
      </c>
      <c r="D40" s="102" t="s">
        <v>51</v>
      </c>
      <c r="E40" s="37">
        <v>1165.26</v>
      </c>
      <c r="F40" s="96"/>
    </row>
    <row r="41" spans="1:6" ht="9.75" customHeight="1">
      <c r="A41" s="82"/>
      <c r="B41" s="82"/>
      <c r="C41" s="97"/>
      <c r="D41" s="97"/>
      <c r="E41" s="82"/>
      <c r="F41" s="83"/>
    </row>
  </sheetData>
  <mergeCells count="4">
    <mergeCell ref="B2:E2"/>
    <mergeCell ref="B4:C4"/>
    <mergeCell ref="D4:E4"/>
    <mergeCell ref="A6:A35"/>
  </mergeCells>
  <phoneticPr fontId="30" type="noConversion"/>
  <printOptions horizontalCentered="1"/>
  <pageMargins left="1.37777777777778" right="0.98402777777777795" top="0.98402777777777795" bottom="0.98402777777777795" header="0" footer="0"/>
  <pageSetup paperSize="9" scale="64"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workbookViewId="0">
      <pane ySplit="6" topLeftCell="A7" activePane="bottomLeft" state="frozen"/>
      <selection pane="bottomLeft" activeCell="C16" sqref="C16"/>
    </sheetView>
  </sheetViews>
  <sheetFormatPr defaultColWidth="10" defaultRowHeight="13.5"/>
  <cols>
    <col min="1" max="1" width="1.5" style="50" customWidth="1"/>
    <col min="2" max="2" width="16.875" style="50" customWidth="1"/>
    <col min="3" max="3" width="31.75" style="50" customWidth="1"/>
    <col min="4" max="14" width="13" style="50" customWidth="1"/>
    <col min="15" max="15" width="1.5" style="50" customWidth="1"/>
    <col min="16" max="16" width="9.75" style="50" customWidth="1"/>
    <col min="17" max="16384" width="10" style="50"/>
  </cols>
  <sheetData>
    <row r="1" spans="1:15" ht="24.95" customHeight="1">
      <c r="A1" s="51"/>
      <c r="B1" s="29"/>
      <c r="C1" s="52"/>
      <c r="D1" s="86"/>
      <c r="E1" s="86"/>
      <c r="F1" s="86"/>
      <c r="G1" s="52"/>
      <c r="H1" s="52"/>
      <c r="I1" s="52"/>
      <c r="L1" s="52"/>
      <c r="M1" s="52"/>
      <c r="N1" s="53" t="s">
        <v>52</v>
      </c>
      <c r="O1" s="54"/>
    </row>
    <row r="2" spans="1:15" ht="22.9" customHeight="1">
      <c r="A2" s="51"/>
      <c r="B2" s="150" t="s">
        <v>53</v>
      </c>
      <c r="C2" s="150"/>
      <c r="D2" s="150"/>
      <c r="E2" s="150"/>
      <c r="F2" s="150"/>
      <c r="G2" s="150"/>
      <c r="H2" s="150"/>
      <c r="I2" s="150"/>
      <c r="J2" s="150"/>
      <c r="K2" s="150"/>
      <c r="L2" s="150"/>
      <c r="M2" s="150"/>
      <c r="N2" s="150"/>
      <c r="O2" s="54" t="s">
        <v>1</v>
      </c>
    </row>
    <row r="3" spans="1:15" ht="19.5" customHeight="1">
      <c r="A3" s="55"/>
      <c r="B3" s="151" t="s">
        <v>364</v>
      </c>
      <c r="C3" s="151"/>
      <c r="D3" s="55"/>
      <c r="E3" s="55"/>
      <c r="F3" s="75"/>
      <c r="G3" s="55"/>
      <c r="H3" s="75"/>
      <c r="I3" s="75"/>
      <c r="J3" s="75"/>
      <c r="K3" s="75"/>
      <c r="L3" s="75"/>
      <c r="M3" s="75"/>
      <c r="N3" s="57" t="s">
        <v>3</v>
      </c>
      <c r="O3" s="58"/>
    </row>
    <row r="4" spans="1:15" ht="24.4" customHeight="1">
      <c r="A4" s="59"/>
      <c r="B4" s="152" t="s">
        <v>6</v>
      </c>
      <c r="C4" s="152"/>
      <c r="D4" s="152" t="s">
        <v>54</v>
      </c>
      <c r="E4" s="152" t="s">
        <v>55</v>
      </c>
      <c r="F4" s="152" t="s">
        <v>56</v>
      </c>
      <c r="G4" s="152" t="s">
        <v>57</v>
      </c>
      <c r="H4" s="152" t="s">
        <v>58</v>
      </c>
      <c r="I4" s="152" t="s">
        <v>59</v>
      </c>
      <c r="J4" s="152" t="s">
        <v>60</v>
      </c>
      <c r="K4" s="152" t="s">
        <v>61</v>
      </c>
      <c r="L4" s="152" t="s">
        <v>62</v>
      </c>
      <c r="M4" s="152" t="s">
        <v>63</v>
      </c>
      <c r="N4" s="152" t="s">
        <v>64</v>
      </c>
      <c r="O4" s="61"/>
    </row>
    <row r="5" spans="1:15" ht="24.4" customHeight="1">
      <c r="A5" s="59"/>
      <c r="B5" s="152" t="s">
        <v>65</v>
      </c>
      <c r="C5" s="152" t="s">
        <v>66</v>
      </c>
      <c r="D5" s="152"/>
      <c r="E5" s="152"/>
      <c r="F5" s="152"/>
      <c r="G5" s="152"/>
      <c r="H5" s="152"/>
      <c r="I5" s="152"/>
      <c r="J5" s="152"/>
      <c r="K5" s="152"/>
      <c r="L5" s="152"/>
      <c r="M5" s="152"/>
      <c r="N5" s="152"/>
      <c r="O5" s="61"/>
    </row>
    <row r="6" spans="1:15" ht="24.4" customHeight="1">
      <c r="A6" s="59"/>
      <c r="B6" s="152"/>
      <c r="C6" s="152"/>
      <c r="D6" s="152"/>
      <c r="E6" s="152"/>
      <c r="F6" s="152"/>
      <c r="G6" s="152"/>
      <c r="H6" s="152"/>
      <c r="I6" s="152"/>
      <c r="J6" s="152"/>
      <c r="K6" s="152"/>
      <c r="L6" s="152"/>
      <c r="M6" s="152"/>
      <c r="N6" s="152"/>
      <c r="O6" s="61"/>
    </row>
    <row r="7" spans="1:15" ht="27" customHeight="1">
      <c r="A7" s="62"/>
      <c r="B7" s="71"/>
      <c r="C7" s="102" t="s">
        <v>67</v>
      </c>
      <c r="D7" s="39">
        <v>1165.26</v>
      </c>
      <c r="E7" s="37"/>
      <c r="F7" s="39">
        <v>1165.26</v>
      </c>
      <c r="G7" s="37"/>
      <c r="H7" s="37"/>
      <c r="I7" s="37"/>
      <c r="J7" s="37"/>
      <c r="K7" s="37"/>
      <c r="L7" s="37"/>
      <c r="M7" s="37"/>
      <c r="N7" s="37"/>
      <c r="O7" s="63"/>
    </row>
    <row r="8" spans="1:15" ht="27" customHeight="1">
      <c r="A8" s="62"/>
      <c r="B8" s="71"/>
      <c r="C8" s="71" t="s">
        <v>20</v>
      </c>
      <c r="D8" s="39">
        <v>1165.26</v>
      </c>
      <c r="E8" s="39"/>
      <c r="F8" s="39">
        <v>1165.26</v>
      </c>
      <c r="G8" s="37"/>
      <c r="H8" s="37"/>
      <c r="I8" s="37"/>
      <c r="J8" s="37"/>
      <c r="K8" s="37"/>
      <c r="L8" s="37"/>
      <c r="M8" s="37"/>
      <c r="N8" s="37"/>
      <c r="O8" s="63"/>
    </row>
    <row r="9" spans="1:15" ht="27" customHeight="1">
      <c r="A9" s="62"/>
      <c r="B9" s="125" t="s">
        <v>301</v>
      </c>
      <c r="C9" s="71" t="s">
        <v>299</v>
      </c>
      <c r="D9" s="39">
        <v>1165.26</v>
      </c>
      <c r="E9" s="39"/>
      <c r="F9" s="39">
        <v>1165.26</v>
      </c>
      <c r="G9" s="37"/>
      <c r="H9" s="37"/>
      <c r="I9" s="37"/>
      <c r="J9" s="37"/>
      <c r="K9" s="37"/>
      <c r="L9" s="37"/>
      <c r="M9" s="37"/>
      <c r="N9" s="37"/>
      <c r="O9" s="63"/>
    </row>
    <row r="10" spans="1:15" ht="27" customHeight="1">
      <c r="A10" s="62"/>
      <c r="B10" s="34"/>
      <c r="C10" s="34"/>
      <c r="D10" s="37"/>
      <c r="E10" s="37"/>
      <c r="F10" s="37"/>
      <c r="G10" s="37"/>
      <c r="H10" s="37"/>
      <c r="I10" s="37"/>
      <c r="J10" s="37"/>
      <c r="K10" s="37"/>
      <c r="L10" s="37"/>
      <c r="M10" s="37"/>
      <c r="N10" s="37"/>
      <c r="O10" s="63"/>
    </row>
    <row r="11" spans="1:15" ht="27" customHeight="1">
      <c r="A11" s="62"/>
      <c r="B11" s="34"/>
      <c r="C11" s="34"/>
      <c r="D11" s="37"/>
      <c r="E11" s="37"/>
      <c r="F11" s="37"/>
      <c r="G11" s="37"/>
      <c r="H11" s="37"/>
      <c r="I11" s="37"/>
      <c r="J11" s="37"/>
      <c r="K11" s="37"/>
      <c r="L11" s="37"/>
      <c r="M11" s="37"/>
      <c r="N11" s="37"/>
      <c r="O11" s="63"/>
    </row>
    <row r="12" spans="1:15" ht="27" customHeight="1">
      <c r="A12" s="62"/>
      <c r="B12" s="34"/>
      <c r="C12" s="34"/>
      <c r="D12" s="37"/>
      <c r="E12" s="37"/>
      <c r="F12" s="37"/>
      <c r="G12" s="37"/>
      <c r="H12" s="37"/>
      <c r="I12" s="37"/>
      <c r="J12" s="37"/>
      <c r="K12" s="37"/>
      <c r="L12" s="37"/>
      <c r="M12" s="37"/>
      <c r="N12" s="37"/>
      <c r="O12" s="63"/>
    </row>
    <row r="13" spans="1:15" ht="27" customHeight="1">
      <c r="A13" s="62"/>
      <c r="B13" s="34"/>
      <c r="C13" s="34"/>
      <c r="D13" s="37"/>
      <c r="E13" s="37"/>
      <c r="F13" s="37"/>
      <c r="G13" s="37"/>
      <c r="H13" s="37"/>
      <c r="I13" s="37"/>
      <c r="J13" s="37"/>
      <c r="K13" s="37"/>
      <c r="L13" s="37"/>
      <c r="M13" s="37"/>
      <c r="N13" s="37"/>
      <c r="O13" s="63"/>
    </row>
    <row r="14" spans="1:15" ht="27" customHeight="1">
      <c r="A14" s="62"/>
      <c r="B14" s="34"/>
      <c r="C14" s="34"/>
      <c r="D14" s="37"/>
      <c r="E14" s="37"/>
      <c r="F14" s="37"/>
      <c r="G14" s="37"/>
      <c r="H14" s="37"/>
      <c r="I14" s="37"/>
      <c r="J14" s="37"/>
      <c r="K14" s="37"/>
      <c r="L14" s="37"/>
      <c r="M14" s="37"/>
      <c r="N14" s="37"/>
      <c r="O14" s="63"/>
    </row>
    <row r="15" spans="1:15" ht="27" customHeight="1">
      <c r="A15" s="62"/>
      <c r="B15" s="34"/>
      <c r="C15" s="34"/>
      <c r="D15" s="37"/>
      <c r="E15" s="37"/>
      <c r="F15" s="37"/>
      <c r="G15" s="37"/>
      <c r="H15" s="37"/>
      <c r="I15" s="37"/>
      <c r="J15" s="37"/>
      <c r="K15" s="37"/>
      <c r="L15" s="37"/>
      <c r="M15" s="37"/>
      <c r="N15" s="37"/>
      <c r="O15" s="63"/>
    </row>
    <row r="16" spans="1:15" ht="27" customHeight="1">
      <c r="A16" s="62"/>
      <c r="B16" s="34"/>
      <c r="C16" s="34"/>
      <c r="D16" s="37"/>
      <c r="E16" s="37"/>
      <c r="F16" s="37"/>
      <c r="G16" s="37"/>
      <c r="H16" s="37"/>
      <c r="I16" s="37"/>
      <c r="J16" s="37"/>
      <c r="K16" s="37"/>
      <c r="L16" s="37"/>
      <c r="M16" s="37"/>
      <c r="N16" s="37"/>
      <c r="O16" s="63"/>
    </row>
    <row r="17" spans="1:15" ht="27" customHeight="1">
      <c r="A17" s="62"/>
      <c r="B17" s="34"/>
      <c r="C17" s="34"/>
      <c r="D17" s="37"/>
      <c r="E17" s="37"/>
      <c r="F17" s="37"/>
      <c r="G17" s="37"/>
      <c r="H17" s="37"/>
      <c r="I17" s="37"/>
      <c r="J17" s="37"/>
      <c r="K17" s="37"/>
      <c r="L17" s="37"/>
      <c r="M17" s="37"/>
      <c r="N17" s="37"/>
      <c r="O17" s="63"/>
    </row>
    <row r="18" spans="1:15" ht="27" customHeight="1">
      <c r="A18" s="62"/>
      <c r="B18" s="34"/>
      <c r="C18" s="34"/>
      <c r="D18" s="37"/>
      <c r="E18" s="37"/>
      <c r="F18" s="37"/>
      <c r="G18" s="37"/>
      <c r="H18" s="37"/>
      <c r="I18" s="37"/>
      <c r="J18" s="37"/>
      <c r="K18" s="37"/>
      <c r="L18" s="37"/>
      <c r="M18" s="37"/>
      <c r="N18" s="37"/>
      <c r="O18" s="63"/>
    </row>
    <row r="19" spans="1:15" ht="27" customHeight="1">
      <c r="A19" s="62"/>
      <c r="B19" s="34"/>
      <c r="C19" s="34"/>
      <c r="D19" s="37"/>
      <c r="E19" s="37"/>
      <c r="F19" s="37"/>
      <c r="G19" s="37"/>
      <c r="H19" s="37"/>
      <c r="I19" s="37"/>
      <c r="J19" s="37"/>
      <c r="K19" s="37"/>
      <c r="L19" s="37"/>
      <c r="M19" s="37"/>
      <c r="N19" s="37"/>
      <c r="O19" s="63"/>
    </row>
    <row r="20" spans="1:15" ht="27" customHeight="1">
      <c r="A20" s="62"/>
      <c r="B20" s="34"/>
      <c r="C20" s="34"/>
      <c r="D20" s="37"/>
      <c r="E20" s="37"/>
      <c r="F20" s="37"/>
      <c r="G20" s="37"/>
      <c r="H20" s="37"/>
      <c r="I20" s="37"/>
      <c r="J20" s="37"/>
      <c r="K20" s="37"/>
      <c r="L20" s="37"/>
      <c r="M20" s="37"/>
      <c r="N20" s="37"/>
      <c r="O20" s="63"/>
    </row>
    <row r="21" spans="1:15" ht="27" customHeight="1">
      <c r="A21" s="59"/>
      <c r="B21" s="38"/>
      <c r="C21" s="38" t="s">
        <v>20</v>
      </c>
      <c r="D21" s="39"/>
      <c r="E21" s="39"/>
      <c r="F21" s="39"/>
      <c r="G21" s="39"/>
      <c r="H21" s="39"/>
      <c r="I21" s="39"/>
      <c r="J21" s="39"/>
      <c r="K21" s="39"/>
      <c r="L21" s="39"/>
      <c r="M21" s="39"/>
      <c r="N21" s="39"/>
      <c r="O21" s="60"/>
    </row>
    <row r="22" spans="1:15" ht="27" customHeight="1">
      <c r="A22" s="59"/>
      <c r="B22" s="38"/>
      <c r="C22" s="38" t="s">
        <v>20</v>
      </c>
      <c r="D22" s="39"/>
      <c r="E22" s="39"/>
      <c r="F22" s="39"/>
      <c r="G22" s="39"/>
      <c r="H22" s="39"/>
      <c r="I22" s="39"/>
      <c r="J22" s="39"/>
      <c r="K22" s="39"/>
      <c r="L22" s="39"/>
      <c r="M22" s="39"/>
      <c r="N22" s="39"/>
      <c r="O22" s="60"/>
    </row>
    <row r="23" spans="1:15" ht="9.75" customHeight="1">
      <c r="A23" s="64"/>
      <c r="B23" s="64"/>
      <c r="C23" s="64"/>
      <c r="D23" s="64"/>
      <c r="E23" s="64"/>
      <c r="F23" s="64"/>
      <c r="G23" s="64"/>
      <c r="H23" s="64"/>
      <c r="I23" s="64"/>
      <c r="J23" s="64"/>
      <c r="K23" s="64"/>
      <c r="L23" s="64"/>
      <c r="M23" s="64"/>
      <c r="N23" s="65"/>
      <c r="O23" s="66"/>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honeticPr fontId="30" type="noConversion"/>
  <printOptions horizontalCentered="1"/>
  <pageMargins left="0.59027777777777801" right="0.59027777777777801" top="1.37777777777778" bottom="0.98402777777777795" header="0" footer="0"/>
  <pageSetup paperSize="9" scale="7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workbookViewId="0">
      <pane ySplit="6" topLeftCell="A7" activePane="bottomLeft" state="frozen"/>
      <selection pane="bottomLeft" activeCell="B3" sqref="B3:F3"/>
    </sheetView>
  </sheetViews>
  <sheetFormatPr defaultColWidth="10" defaultRowHeight="13.5"/>
  <cols>
    <col min="1" max="1" width="1.5" style="50" customWidth="1"/>
    <col min="2" max="4" width="6.125" style="50" customWidth="1"/>
    <col min="5" max="5" width="16.875" style="50" customWidth="1"/>
    <col min="6" max="6" width="41" style="50" customWidth="1"/>
    <col min="7" max="10" width="16.375" style="50" customWidth="1"/>
    <col min="11" max="11" width="22.875" style="50" customWidth="1"/>
    <col min="12" max="12" width="1.5" style="50" customWidth="1"/>
    <col min="13" max="14" width="9.75" style="50" customWidth="1"/>
    <col min="15" max="16384" width="10" style="50"/>
  </cols>
  <sheetData>
    <row r="1" spans="1:12" ht="24.95" customHeight="1">
      <c r="A1" s="51"/>
      <c r="B1" s="29"/>
      <c r="C1" s="29"/>
      <c r="D1" s="29"/>
      <c r="E1" s="52"/>
      <c r="F1" s="52"/>
      <c r="G1" s="86"/>
      <c r="H1" s="86"/>
      <c r="I1" s="86"/>
      <c r="J1" s="86"/>
      <c r="K1" s="53" t="s">
        <v>68</v>
      </c>
      <c r="L1" s="54"/>
    </row>
    <row r="2" spans="1:12" ht="22.9" customHeight="1">
      <c r="A2" s="51"/>
      <c r="B2" s="150" t="s">
        <v>69</v>
      </c>
      <c r="C2" s="150"/>
      <c r="D2" s="150"/>
      <c r="E2" s="150"/>
      <c r="F2" s="150"/>
      <c r="G2" s="150"/>
      <c r="H2" s="150"/>
      <c r="I2" s="150"/>
      <c r="J2" s="150"/>
      <c r="K2" s="150"/>
      <c r="L2" s="54" t="s">
        <v>1</v>
      </c>
    </row>
    <row r="3" spans="1:12" ht="19.5" customHeight="1">
      <c r="A3" s="55"/>
      <c r="B3" s="151" t="s">
        <v>365</v>
      </c>
      <c r="C3" s="151"/>
      <c r="D3" s="151"/>
      <c r="E3" s="151"/>
      <c r="F3" s="151"/>
      <c r="G3" s="55"/>
      <c r="H3" s="55"/>
      <c r="I3" s="75"/>
      <c r="J3" s="75"/>
      <c r="K3" s="57" t="s">
        <v>3</v>
      </c>
      <c r="L3" s="58"/>
    </row>
    <row r="4" spans="1:12" ht="24.4" customHeight="1">
      <c r="A4" s="54"/>
      <c r="B4" s="148" t="s">
        <v>6</v>
      </c>
      <c r="C4" s="148"/>
      <c r="D4" s="148"/>
      <c r="E4" s="148"/>
      <c r="F4" s="148"/>
      <c r="G4" s="148" t="s">
        <v>54</v>
      </c>
      <c r="H4" s="148" t="s">
        <v>70</v>
      </c>
      <c r="I4" s="148" t="s">
        <v>71</v>
      </c>
      <c r="J4" s="148" t="s">
        <v>72</v>
      </c>
      <c r="K4" s="148" t="s">
        <v>73</v>
      </c>
      <c r="L4" s="60"/>
    </row>
    <row r="5" spans="1:12" ht="24.4" customHeight="1">
      <c r="A5" s="59"/>
      <c r="B5" s="148" t="s">
        <v>74</v>
      </c>
      <c r="C5" s="148"/>
      <c r="D5" s="148"/>
      <c r="E5" s="148" t="s">
        <v>65</v>
      </c>
      <c r="F5" s="148" t="s">
        <v>66</v>
      </c>
      <c r="G5" s="148"/>
      <c r="H5" s="148"/>
      <c r="I5" s="148"/>
      <c r="J5" s="148"/>
      <c r="K5" s="148"/>
      <c r="L5" s="60"/>
    </row>
    <row r="6" spans="1:12" ht="24.4" customHeight="1">
      <c r="A6" s="59"/>
      <c r="B6" s="34" t="s">
        <v>75</v>
      </c>
      <c r="C6" s="34" t="s">
        <v>76</v>
      </c>
      <c r="D6" s="34" t="s">
        <v>77</v>
      </c>
      <c r="E6" s="148"/>
      <c r="F6" s="148"/>
      <c r="G6" s="148"/>
      <c r="H6" s="148"/>
      <c r="I6" s="148"/>
      <c r="J6" s="148"/>
      <c r="K6" s="148"/>
      <c r="L6" s="61"/>
    </row>
    <row r="7" spans="1:12" ht="27" customHeight="1">
      <c r="A7" s="62"/>
      <c r="B7" s="71"/>
      <c r="C7" s="71"/>
      <c r="D7" s="71"/>
      <c r="E7" s="71"/>
      <c r="F7" s="34" t="s">
        <v>67</v>
      </c>
      <c r="G7" s="37">
        <v>1165.26</v>
      </c>
      <c r="H7" s="37">
        <v>1146.8399999999999</v>
      </c>
      <c r="I7" s="37">
        <v>18.420000000000002</v>
      </c>
      <c r="J7" s="37"/>
      <c r="K7" s="37"/>
      <c r="L7" s="63"/>
    </row>
    <row r="8" spans="1:12" ht="27" customHeight="1">
      <c r="A8" s="62"/>
      <c r="B8" s="71"/>
      <c r="C8" s="71"/>
      <c r="D8" s="71"/>
      <c r="E8" s="71"/>
      <c r="F8" s="119" t="s">
        <v>20</v>
      </c>
      <c r="G8" s="39">
        <v>916.61</v>
      </c>
      <c r="H8" s="39">
        <v>898.19</v>
      </c>
      <c r="I8" s="37">
        <v>18.420000000000002</v>
      </c>
      <c r="J8" s="37"/>
      <c r="K8" s="37"/>
      <c r="L8" s="63"/>
    </row>
    <row r="9" spans="1:12" ht="27" customHeight="1">
      <c r="A9" s="62"/>
      <c r="B9" s="71"/>
      <c r="C9" s="71"/>
      <c r="D9" s="71"/>
      <c r="E9" s="71"/>
      <c r="F9" s="119" t="s">
        <v>302</v>
      </c>
      <c r="G9" s="39">
        <v>916.61</v>
      </c>
      <c r="H9" s="39">
        <v>898.19</v>
      </c>
      <c r="I9" s="37">
        <v>18.420000000000002</v>
      </c>
      <c r="J9" s="37"/>
      <c r="K9" s="37"/>
      <c r="L9" s="63"/>
    </row>
    <row r="10" spans="1:12" ht="27" customHeight="1">
      <c r="A10" s="62"/>
      <c r="B10" s="71" t="s">
        <v>257</v>
      </c>
      <c r="C10" s="71" t="s">
        <v>258</v>
      </c>
      <c r="D10" s="71" t="s">
        <v>258</v>
      </c>
      <c r="E10" s="71">
        <v>61001</v>
      </c>
      <c r="F10" s="119" t="s">
        <v>256</v>
      </c>
      <c r="G10" s="39">
        <v>916.61</v>
      </c>
      <c r="H10" s="39">
        <v>898.19</v>
      </c>
      <c r="I10" s="37">
        <v>18.420000000000002</v>
      </c>
      <c r="J10" s="37"/>
      <c r="K10" s="37"/>
      <c r="L10" s="63"/>
    </row>
    <row r="11" spans="1:12" ht="27" customHeight="1">
      <c r="A11" s="62"/>
      <c r="B11" s="71" t="s">
        <v>276</v>
      </c>
      <c r="C11" s="71" t="s">
        <v>271</v>
      </c>
      <c r="D11" s="71" t="s">
        <v>271</v>
      </c>
      <c r="E11" s="71">
        <v>61001</v>
      </c>
      <c r="F11" s="119" t="s">
        <v>277</v>
      </c>
      <c r="G11" s="39">
        <v>102.97</v>
      </c>
      <c r="H11" s="39">
        <f>G11</f>
        <v>102.97</v>
      </c>
      <c r="I11" s="39"/>
      <c r="J11" s="37"/>
      <c r="K11" s="37"/>
      <c r="L11" s="63"/>
    </row>
    <row r="12" spans="1:12" ht="27" customHeight="1">
      <c r="A12" s="62"/>
      <c r="B12" s="71" t="s">
        <v>276</v>
      </c>
      <c r="C12" s="71" t="s">
        <v>271</v>
      </c>
      <c r="D12" s="71" t="s">
        <v>272</v>
      </c>
      <c r="E12" s="71">
        <v>61001</v>
      </c>
      <c r="F12" s="119" t="s">
        <v>278</v>
      </c>
      <c r="G12" s="39">
        <v>13.23</v>
      </c>
      <c r="H12" s="39">
        <f t="shared" ref="H12:H15" si="0">G12</f>
        <v>13.23</v>
      </c>
      <c r="I12" s="39"/>
      <c r="J12" s="37"/>
      <c r="K12" s="37"/>
      <c r="L12" s="63"/>
    </row>
    <row r="13" spans="1:12" ht="27" customHeight="1">
      <c r="A13" s="62"/>
      <c r="B13" s="71" t="s">
        <v>279</v>
      </c>
      <c r="C13" s="71" t="s">
        <v>266</v>
      </c>
      <c r="D13" s="71" t="s">
        <v>258</v>
      </c>
      <c r="E13" s="71">
        <v>61001</v>
      </c>
      <c r="F13" s="119" t="s">
        <v>280</v>
      </c>
      <c r="G13" s="39">
        <v>56.03</v>
      </c>
      <c r="H13" s="39">
        <f t="shared" si="0"/>
        <v>56.03</v>
      </c>
      <c r="I13" s="39"/>
      <c r="J13" s="37"/>
      <c r="K13" s="37"/>
      <c r="L13" s="63"/>
    </row>
    <row r="14" spans="1:12" ht="27" customHeight="1">
      <c r="A14" s="62"/>
      <c r="B14" s="71" t="s">
        <v>279</v>
      </c>
      <c r="C14" s="71" t="s">
        <v>266</v>
      </c>
      <c r="D14" s="71" t="s">
        <v>281</v>
      </c>
      <c r="E14" s="71">
        <v>61001</v>
      </c>
      <c r="F14" s="119" t="s">
        <v>282</v>
      </c>
      <c r="G14" s="39">
        <v>11.76</v>
      </c>
      <c r="H14" s="39">
        <f t="shared" si="0"/>
        <v>11.76</v>
      </c>
      <c r="I14" s="39"/>
      <c r="J14" s="37"/>
      <c r="K14" s="37"/>
      <c r="L14" s="63"/>
    </row>
    <row r="15" spans="1:12" ht="27" customHeight="1">
      <c r="A15" s="62"/>
      <c r="B15" s="71" t="s">
        <v>283</v>
      </c>
      <c r="C15" s="71" t="s">
        <v>258</v>
      </c>
      <c r="D15" s="71" t="s">
        <v>261</v>
      </c>
      <c r="E15" s="71">
        <v>61001</v>
      </c>
      <c r="F15" s="119" t="s">
        <v>284</v>
      </c>
      <c r="G15" s="39">
        <v>77.05</v>
      </c>
      <c r="H15" s="39">
        <f t="shared" si="0"/>
        <v>77.05</v>
      </c>
      <c r="I15" s="39"/>
      <c r="J15" s="37"/>
      <c r="K15" s="37"/>
      <c r="L15" s="63"/>
    </row>
    <row r="16" spans="1:12" ht="27" customHeight="1">
      <c r="A16" s="62"/>
      <c r="B16" s="34"/>
      <c r="C16" s="34"/>
      <c r="D16" s="34"/>
      <c r="E16" s="34"/>
      <c r="F16" s="34"/>
      <c r="G16" s="37"/>
      <c r="H16" s="37"/>
      <c r="I16" s="37"/>
      <c r="J16" s="37"/>
      <c r="K16" s="37"/>
      <c r="L16" s="63"/>
    </row>
    <row r="17" spans="1:12" ht="27" customHeight="1">
      <c r="A17" s="62"/>
      <c r="B17" s="34"/>
      <c r="C17" s="34"/>
      <c r="D17" s="34"/>
      <c r="E17" s="34"/>
      <c r="F17" s="34"/>
      <c r="G17" s="37"/>
      <c r="H17" s="37"/>
      <c r="I17" s="37"/>
      <c r="J17" s="37"/>
      <c r="K17" s="37"/>
      <c r="L17" s="63"/>
    </row>
    <row r="18" spans="1:12" ht="27" customHeight="1">
      <c r="A18" s="62"/>
      <c r="B18" s="34"/>
      <c r="C18" s="34"/>
      <c r="D18" s="34"/>
      <c r="E18" s="34"/>
      <c r="F18" s="34"/>
      <c r="G18" s="37"/>
      <c r="H18" s="37"/>
      <c r="I18" s="37"/>
      <c r="J18" s="37"/>
      <c r="K18" s="37"/>
      <c r="L18" s="63"/>
    </row>
    <row r="19" spans="1:12" ht="27" customHeight="1">
      <c r="A19" s="62"/>
      <c r="B19" s="34"/>
      <c r="C19" s="34"/>
      <c r="D19" s="34"/>
      <c r="E19" s="34"/>
      <c r="F19" s="34"/>
      <c r="G19" s="37"/>
      <c r="H19" s="37"/>
      <c r="I19" s="37"/>
      <c r="J19" s="37"/>
      <c r="K19" s="37"/>
      <c r="L19" s="63"/>
    </row>
    <row r="20" spans="1:12" ht="27" customHeight="1">
      <c r="A20" s="59"/>
      <c r="B20" s="38"/>
      <c r="C20" s="38"/>
      <c r="D20" s="38"/>
      <c r="E20" s="38"/>
      <c r="F20" s="38" t="s">
        <v>20</v>
      </c>
      <c r="G20" s="39"/>
      <c r="H20" s="39"/>
      <c r="I20" s="39"/>
      <c r="J20" s="39"/>
      <c r="K20" s="39"/>
      <c r="L20" s="60"/>
    </row>
    <row r="21" spans="1:12" ht="27" customHeight="1">
      <c r="A21" s="59"/>
      <c r="B21" s="38"/>
      <c r="C21" s="38"/>
      <c r="D21" s="38"/>
      <c r="E21" s="38"/>
      <c r="F21" s="38" t="s">
        <v>20</v>
      </c>
      <c r="G21" s="39"/>
      <c r="H21" s="39"/>
      <c r="I21" s="39"/>
      <c r="J21" s="39"/>
      <c r="K21" s="39"/>
      <c r="L21" s="60"/>
    </row>
    <row r="22" spans="1:12" ht="27" customHeight="1">
      <c r="A22" s="59"/>
      <c r="B22" s="38"/>
      <c r="C22" s="38"/>
      <c r="D22" s="38"/>
      <c r="E22" s="38"/>
      <c r="F22" s="38" t="s">
        <v>78</v>
      </c>
      <c r="G22" s="39"/>
      <c r="H22" s="39"/>
      <c r="I22" s="39"/>
      <c r="J22" s="39"/>
      <c r="K22" s="39"/>
      <c r="L22" s="61"/>
    </row>
    <row r="23" spans="1:12" ht="9.75" customHeight="1">
      <c r="A23" s="64"/>
      <c r="B23" s="65"/>
      <c r="C23" s="65"/>
      <c r="D23" s="65"/>
      <c r="E23" s="65"/>
      <c r="F23" s="64"/>
      <c r="G23" s="64"/>
      <c r="H23" s="64"/>
      <c r="I23" s="64"/>
      <c r="J23" s="65"/>
      <c r="K23" s="65"/>
      <c r="L23" s="66"/>
    </row>
  </sheetData>
  <mergeCells count="11">
    <mergeCell ref="B2:K2"/>
    <mergeCell ref="B3:F3"/>
    <mergeCell ref="B4:F4"/>
    <mergeCell ref="B5:D5"/>
    <mergeCell ref="E5:E6"/>
    <mergeCell ref="F5:F6"/>
    <mergeCell ref="G4:G6"/>
    <mergeCell ref="H4:H6"/>
    <mergeCell ref="I4:I6"/>
    <mergeCell ref="J4:J6"/>
    <mergeCell ref="K4:K6"/>
  </mergeCells>
  <phoneticPr fontId="30" type="noConversion"/>
  <printOptions horizontalCentered="1"/>
  <pageMargins left="0.59027777777777801" right="0.59027777777777801" top="1.37777777777778" bottom="0.98402777777777795" header="0" footer="0"/>
  <pageSetup paperSize="9" scale="7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pane ySplit="5" topLeftCell="A19" activePane="bottomLeft" state="frozen"/>
      <selection pane="bottomLeft" activeCell="B3" sqref="B3:C3"/>
    </sheetView>
  </sheetViews>
  <sheetFormatPr defaultColWidth="10" defaultRowHeight="13.5"/>
  <cols>
    <col min="1" max="1" width="1.5" style="50" customWidth="1"/>
    <col min="2" max="2" width="29.625" style="50" customWidth="1"/>
    <col min="3" max="3" width="11.625" style="50" customWidth="1"/>
    <col min="4" max="4" width="29.625" style="50" customWidth="1"/>
    <col min="5" max="5" width="11.625" style="50" customWidth="1"/>
    <col min="6" max="6" width="13.125" style="50" customWidth="1"/>
    <col min="7" max="8" width="11.25" style="50" customWidth="1"/>
    <col min="9" max="9" width="1.5" style="50" customWidth="1"/>
    <col min="10" max="12" width="9.75" style="50" customWidth="1"/>
    <col min="13" max="16384" width="10" style="50"/>
  </cols>
  <sheetData>
    <row r="1" spans="1:9" ht="24.95" customHeight="1">
      <c r="A1" s="78"/>
      <c r="B1" s="29"/>
      <c r="C1" s="79"/>
      <c r="D1" s="79"/>
      <c r="H1" s="80" t="s">
        <v>79</v>
      </c>
      <c r="I1" s="72" t="s">
        <v>1</v>
      </c>
    </row>
    <row r="2" spans="1:9" ht="22.9" customHeight="1">
      <c r="A2" s="81"/>
      <c r="B2" s="147" t="s">
        <v>80</v>
      </c>
      <c r="C2" s="147"/>
      <c r="D2" s="147"/>
      <c r="E2" s="147"/>
      <c r="F2" s="153"/>
      <c r="G2" s="153"/>
      <c r="H2" s="153"/>
      <c r="I2" s="83"/>
    </row>
    <row r="3" spans="1:9" ht="19.5" customHeight="1">
      <c r="A3" s="81"/>
      <c r="B3" s="151" t="s">
        <v>366</v>
      </c>
      <c r="C3" s="151"/>
      <c r="D3" s="52"/>
      <c r="F3" s="154" t="s">
        <v>3</v>
      </c>
      <c r="G3" s="154"/>
      <c r="H3" s="154"/>
      <c r="I3" s="84"/>
    </row>
    <row r="4" spans="1:9" ht="30" customHeight="1">
      <c r="A4" s="81"/>
      <c r="B4" s="148" t="s">
        <v>4</v>
      </c>
      <c r="C4" s="148"/>
      <c r="D4" s="148" t="s">
        <v>5</v>
      </c>
      <c r="E4" s="148"/>
      <c r="F4" s="148"/>
      <c r="G4" s="148"/>
      <c r="H4" s="148"/>
      <c r="I4" s="85"/>
    </row>
    <row r="5" spans="1:9" ht="30" customHeight="1">
      <c r="A5" s="81"/>
      <c r="B5" s="34" t="s">
        <v>6</v>
      </c>
      <c r="C5" s="34" t="s">
        <v>7</v>
      </c>
      <c r="D5" s="34" t="s">
        <v>6</v>
      </c>
      <c r="E5" s="34" t="s">
        <v>54</v>
      </c>
      <c r="F5" s="49" t="s">
        <v>81</v>
      </c>
      <c r="G5" s="49" t="s">
        <v>82</v>
      </c>
      <c r="H5" s="49" t="s">
        <v>83</v>
      </c>
      <c r="I5" s="72"/>
    </row>
    <row r="6" spans="1:9" ht="30" customHeight="1">
      <c r="A6" s="54"/>
      <c r="B6" s="38" t="s">
        <v>84</v>
      </c>
      <c r="C6" s="39">
        <v>1165.26</v>
      </c>
      <c r="D6" s="38" t="s">
        <v>85</v>
      </c>
      <c r="E6" s="39">
        <v>1165.26</v>
      </c>
      <c r="F6" s="39">
        <v>1165.26</v>
      </c>
      <c r="G6" s="39"/>
      <c r="H6" s="39"/>
      <c r="I6" s="61"/>
    </row>
    <row r="7" spans="1:9" ht="30" customHeight="1">
      <c r="A7" s="149"/>
      <c r="B7" s="38" t="s">
        <v>86</v>
      </c>
      <c r="C7" s="39">
        <v>1165.26</v>
      </c>
      <c r="D7" s="38" t="s">
        <v>87</v>
      </c>
      <c r="E7" s="39"/>
      <c r="F7" s="39"/>
      <c r="G7" s="39"/>
      <c r="H7" s="39"/>
      <c r="I7" s="61"/>
    </row>
    <row r="8" spans="1:9" ht="30" customHeight="1">
      <c r="A8" s="149"/>
      <c r="B8" s="38" t="s">
        <v>88</v>
      </c>
      <c r="C8" s="39"/>
      <c r="D8" s="38" t="s">
        <v>89</v>
      </c>
      <c r="E8" s="39"/>
      <c r="F8" s="39"/>
      <c r="G8" s="39"/>
      <c r="H8" s="39"/>
      <c r="I8" s="61"/>
    </row>
    <row r="9" spans="1:9" ht="30" customHeight="1">
      <c r="A9" s="149"/>
      <c r="B9" s="38" t="s">
        <v>90</v>
      </c>
      <c r="C9" s="39"/>
      <c r="D9" s="38" t="s">
        <v>91</v>
      </c>
      <c r="E9" s="39"/>
      <c r="F9" s="39"/>
      <c r="G9" s="39"/>
      <c r="H9" s="39"/>
      <c r="I9" s="61"/>
    </row>
    <row r="10" spans="1:9" ht="30" customHeight="1">
      <c r="A10" s="54"/>
      <c r="B10" s="38" t="s">
        <v>92</v>
      </c>
      <c r="C10" s="39"/>
      <c r="D10" s="38" t="s">
        <v>93</v>
      </c>
      <c r="E10" s="39"/>
      <c r="F10" s="39"/>
      <c r="G10" s="39"/>
      <c r="H10" s="39"/>
      <c r="I10" s="61"/>
    </row>
    <row r="11" spans="1:9" ht="30" customHeight="1">
      <c r="A11" s="149"/>
      <c r="B11" s="38" t="s">
        <v>86</v>
      </c>
      <c r="C11" s="39"/>
      <c r="D11" s="38" t="s">
        <v>94</v>
      </c>
      <c r="E11" s="39">
        <v>916.6</v>
      </c>
      <c r="F11" s="39">
        <v>916.6</v>
      </c>
      <c r="G11" s="39"/>
      <c r="H11" s="39"/>
      <c r="I11" s="61"/>
    </row>
    <row r="12" spans="1:9" ht="30" customHeight="1">
      <c r="A12" s="149"/>
      <c r="B12" s="38" t="s">
        <v>88</v>
      </c>
      <c r="C12" s="39"/>
      <c r="D12" s="38" t="s">
        <v>95</v>
      </c>
      <c r="E12" s="39"/>
      <c r="F12" s="39"/>
      <c r="G12" s="39"/>
      <c r="H12" s="39"/>
      <c r="I12" s="61"/>
    </row>
    <row r="13" spans="1:9" ht="30" customHeight="1">
      <c r="A13" s="149"/>
      <c r="B13" s="38" t="s">
        <v>90</v>
      </c>
      <c r="C13" s="39"/>
      <c r="D13" s="38" t="s">
        <v>96</v>
      </c>
      <c r="E13" s="39"/>
      <c r="F13" s="39"/>
      <c r="G13" s="39"/>
      <c r="H13" s="39"/>
      <c r="I13" s="61"/>
    </row>
    <row r="14" spans="1:9" ht="30" customHeight="1">
      <c r="A14" s="149"/>
      <c r="B14" s="38" t="s">
        <v>78</v>
      </c>
      <c r="C14" s="39"/>
      <c r="D14" s="38" t="s">
        <v>97</v>
      </c>
      <c r="E14" s="39">
        <v>103.82</v>
      </c>
      <c r="F14" s="39">
        <v>103.82</v>
      </c>
      <c r="G14" s="39"/>
      <c r="H14" s="39"/>
      <c r="I14" s="61"/>
    </row>
    <row r="15" spans="1:9" ht="30" customHeight="1">
      <c r="A15" s="149"/>
      <c r="B15" s="38" t="s">
        <v>78</v>
      </c>
      <c r="C15" s="39"/>
      <c r="D15" s="38" t="s">
        <v>98</v>
      </c>
      <c r="E15" s="39"/>
      <c r="F15" s="39"/>
      <c r="G15" s="39"/>
      <c r="H15" s="39"/>
      <c r="I15" s="61"/>
    </row>
    <row r="16" spans="1:9" ht="30" customHeight="1">
      <c r="A16" s="149"/>
      <c r="B16" s="38" t="s">
        <v>78</v>
      </c>
      <c r="C16" s="39"/>
      <c r="D16" s="38" t="s">
        <v>99</v>
      </c>
      <c r="E16" s="39">
        <v>67.790000000000006</v>
      </c>
      <c r="F16" s="39">
        <v>67.790000000000006</v>
      </c>
      <c r="G16" s="39"/>
      <c r="H16" s="39"/>
      <c r="I16" s="61"/>
    </row>
    <row r="17" spans="1:9" ht="30" customHeight="1">
      <c r="A17" s="149"/>
      <c r="B17" s="38" t="s">
        <v>78</v>
      </c>
      <c r="C17" s="39"/>
      <c r="D17" s="38" t="s">
        <v>100</v>
      </c>
      <c r="E17" s="39"/>
      <c r="F17" s="39"/>
      <c r="G17" s="39"/>
      <c r="H17" s="39"/>
      <c r="I17" s="61"/>
    </row>
    <row r="18" spans="1:9" ht="30" customHeight="1">
      <c r="A18" s="149"/>
      <c r="B18" s="38" t="s">
        <v>78</v>
      </c>
      <c r="C18" s="39"/>
      <c r="D18" s="38" t="s">
        <v>101</v>
      </c>
      <c r="E18" s="39"/>
      <c r="F18" s="39"/>
      <c r="G18" s="39"/>
      <c r="H18" s="39"/>
      <c r="I18" s="61"/>
    </row>
    <row r="19" spans="1:9" ht="30" customHeight="1">
      <c r="A19" s="149"/>
      <c r="B19" s="38" t="s">
        <v>78</v>
      </c>
      <c r="C19" s="39"/>
      <c r="D19" s="38" t="s">
        <v>102</v>
      </c>
      <c r="E19" s="39"/>
      <c r="F19" s="39"/>
      <c r="G19" s="39"/>
      <c r="H19" s="39"/>
      <c r="I19" s="61"/>
    </row>
    <row r="20" spans="1:9" ht="30" customHeight="1">
      <c r="A20" s="149"/>
      <c r="B20" s="38" t="s">
        <v>78</v>
      </c>
      <c r="C20" s="39"/>
      <c r="D20" s="38" t="s">
        <v>103</v>
      </c>
      <c r="E20" s="39"/>
      <c r="F20" s="39"/>
      <c r="G20" s="39"/>
      <c r="H20" s="39"/>
      <c r="I20" s="61"/>
    </row>
    <row r="21" spans="1:9" ht="30" customHeight="1">
      <c r="A21" s="149"/>
      <c r="B21" s="38" t="s">
        <v>78</v>
      </c>
      <c r="C21" s="39"/>
      <c r="D21" s="38" t="s">
        <v>104</v>
      </c>
      <c r="E21" s="39"/>
      <c r="F21" s="39"/>
      <c r="G21" s="39"/>
      <c r="H21" s="39"/>
      <c r="I21" s="61"/>
    </row>
    <row r="22" spans="1:9" ht="30" customHeight="1">
      <c r="A22" s="149"/>
      <c r="B22" s="38" t="s">
        <v>78</v>
      </c>
      <c r="C22" s="39"/>
      <c r="D22" s="38" t="s">
        <v>105</v>
      </c>
      <c r="E22" s="39"/>
      <c r="F22" s="39"/>
      <c r="G22" s="39"/>
      <c r="H22" s="39"/>
      <c r="I22" s="61"/>
    </row>
    <row r="23" spans="1:9" ht="30" customHeight="1">
      <c r="A23" s="149"/>
      <c r="B23" s="38" t="s">
        <v>78</v>
      </c>
      <c r="C23" s="39"/>
      <c r="D23" s="38" t="s">
        <v>106</v>
      </c>
      <c r="E23" s="39"/>
      <c r="F23" s="39"/>
      <c r="G23" s="39"/>
      <c r="H23" s="39"/>
      <c r="I23" s="61"/>
    </row>
    <row r="24" spans="1:9" ht="30" customHeight="1">
      <c r="A24" s="149"/>
      <c r="B24" s="38" t="s">
        <v>78</v>
      </c>
      <c r="C24" s="39"/>
      <c r="D24" s="38" t="s">
        <v>107</v>
      </c>
      <c r="E24" s="39"/>
      <c r="F24" s="39"/>
      <c r="G24" s="39"/>
      <c r="H24" s="39"/>
      <c r="I24" s="61"/>
    </row>
    <row r="25" spans="1:9" ht="30" customHeight="1">
      <c r="A25" s="149"/>
      <c r="B25" s="38" t="s">
        <v>78</v>
      </c>
      <c r="C25" s="39"/>
      <c r="D25" s="38" t="s">
        <v>108</v>
      </c>
      <c r="E25" s="39"/>
      <c r="F25" s="39"/>
      <c r="G25" s="39"/>
      <c r="H25" s="39"/>
      <c r="I25" s="61"/>
    </row>
    <row r="26" spans="1:9" ht="30" customHeight="1">
      <c r="A26" s="149"/>
      <c r="B26" s="38" t="s">
        <v>78</v>
      </c>
      <c r="C26" s="39"/>
      <c r="D26" s="38" t="s">
        <v>109</v>
      </c>
      <c r="E26" s="39">
        <v>77.05</v>
      </c>
      <c r="F26" s="39">
        <v>77.05</v>
      </c>
      <c r="G26" s="39"/>
      <c r="H26" s="39"/>
      <c r="I26" s="61"/>
    </row>
    <row r="27" spans="1:9" ht="30" customHeight="1">
      <c r="A27" s="149"/>
      <c r="B27" s="38" t="s">
        <v>78</v>
      </c>
      <c r="C27" s="39"/>
      <c r="D27" s="38" t="s">
        <v>110</v>
      </c>
      <c r="E27" s="39"/>
      <c r="F27" s="39"/>
      <c r="G27" s="39"/>
      <c r="H27" s="39"/>
      <c r="I27" s="61"/>
    </row>
    <row r="28" spans="1:9" ht="30" customHeight="1">
      <c r="A28" s="149"/>
      <c r="B28" s="38" t="s">
        <v>78</v>
      </c>
      <c r="C28" s="39"/>
      <c r="D28" s="38" t="s">
        <v>111</v>
      </c>
      <c r="E28" s="39"/>
      <c r="F28" s="39"/>
      <c r="G28" s="39"/>
      <c r="H28" s="39"/>
      <c r="I28" s="61"/>
    </row>
    <row r="29" spans="1:9" ht="30" customHeight="1">
      <c r="A29" s="149"/>
      <c r="B29" s="38" t="s">
        <v>78</v>
      </c>
      <c r="C29" s="39"/>
      <c r="D29" s="38" t="s">
        <v>112</v>
      </c>
      <c r="E29" s="39"/>
      <c r="F29" s="39"/>
      <c r="G29" s="39"/>
      <c r="H29" s="39"/>
      <c r="I29" s="61"/>
    </row>
    <row r="30" spans="1:9" ht="30" customHeight="1">
      <c r="A30" s="149"/>
      <c r="B30" s="38" t="s">
        <v>78</v>
      </c>
      <c r="C30" s="39"/>
      <c r="D30" s="38" t="s">
        <v>113</v>
      </c>
      <c r="E30" s="39"/>
      <c r="F30" s="39"/>
      <c r="G30" s="39"/>
      <c r="H30" s="39"/>
      <c r="I30" s="61"/>
    </row>
    <row r="31" spans="1:9" ht="30" customHeight="1">
      <c r="A31" s="149"/>
      <c r="B31" s="38" t="s">
        <v>78</v>
      </c>
      <c r="C31" s="39"/>
      <c r="D31" s="38" t="s">
        <v>114</v>
      </c>
      <c r="E31" s="39"/>
      <c r="F31" s="39"/>
      <c r="G31" s="39"/>
      <c r="H31" s="39"/>
      <c r="I31" s="61"/>
    </row>
    <row r="32" spans="1:9" ht="30" customHeight="1">
      <c r="A32" s="149"/>
      <c r="B32" s="38" t="s">
        <v>78</v>
      </c>
      <c r="C32" s="39"/>
      <c r="D32" s="38" t="s">
        <v>115</v>
      </c>
      <c r="E32" s="39"/>
      <c r="F32" s="39"/>
      <c r="G32" s="39"/>
      <c r="H32" s="39"/>
      <c r="I32" s="61"/>
    </row>
    <row r="33" spans="1:9" ht="30" customHeight="1">
      <c r="A33" s="149"/>
      <c r="B33" s="38" t="s">
        <v>78</v>
      </c>
      <c r="C33" s="39"/>
      <c r="D33" s="38" t="s">
        <v>116</v>
      </c>
      <c r="E33" s="39"/>
      <c r="F33" s="39"/>
      <c r="G33" s="39"/>
      <c r="H33" s="39"/>
      <c r="I33" s="61"/>
    </row>
    <row r="34" spans="1:9" ht="9.75" customHeight="1">
      <c r="A34" s="82"/>
      <c r="B34" s="82"/>
      <c r="C34" s="82"/>
      <c r="D34" s="52"/>
      <c r="E34" s="82"/>
      <c r="F34" s="82"/>
      <c r="G34" s="82"/>
      <c r="H34" s="82"/>
      <c r="I34" s="73"/>
    </row>
  </sheetData>
  <mergeCells count="7">
    <mergeCell ref="A7:A9"/>
    <mergeCell ref="A11:A33"/>
    <mergeCell ref="B2:H2"/>
    <mergeCell ref="B3:C3"/>
    <mergeCell ref="F3:H3"/>
    <mergeCell ref="B4:C4"/>
    <mergeCell ref="D4:H4"/>
  </mergeCells>
  <phoneticPr fontId="30" type="noConversion"/>
  <printOptions horizontalCentered="1"/>
  <pageMargins left="1.37777777777778" right="0.98402777777777795" top="0.98402777777777795" bottom="0.98402777777777795" header="0" footer="0"/>
  <pageSetup paperSize="9" scale="63"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40"/>
  <sheetViews>
    <sheetView workbookViewId="0">
      <pane ySplit="6" topLeftCell="A22" activePane="bottomLeft" state="frozen"/>
      <selection pane="bottomLeft" activeCell="B3" sqref="B3:E3"/>
    </sheetView>
  </sheetViews>
  <sheetFormatPr defaultColWidth="10" defaultRowHeight="13.5"/>
  <cols>
    <col min="1" max="1" width="1.5" style="50" customWidth="1"/>
    <col min="2" max="3" width="5.875" style="50" customWidth="1"/>
    <col min="4" max="4" width="11.625" style="50" customWidth="1"/>
    <col min="5" max="5" width="35.875" style="50" bestFit="1" customWidth="1"/>
    <col min="6" max="9" width="10.75" style="50" bestFit="1" customWidth="1"/>
    <col min="10" max="10" width="7.375" style="50" bestFit="1" customWidth="1"/>
    <col min="11" max="13" width="5.875" style="50" customWidth="1"/>
    <col min="14" max="16" width="7.25" style="50" customWidth="1"/>
    <col min="17" max="23" width="5.875" style="50" customWidth="1"/>
    <col min="24" max="26" width="7.25" style="50" customWidth="1"/>
    <col min="27" max="33" width="5.875" style="50" customWidth="1"/>
    <col min="34" max="39" width="7.25" style="50" customWidth="1"/>
    <col min="40" max="40" width="1.5" style="50" customWidth="1"/>
    <col min="41" max="42" width="9.75" style="50" customWidth="1"/>
    <col min="43" max="16384" width="10" style="50"/>
  </cols>
  <sheetData>
    <row r="1" spans="1:40" ht="24.95" customHeight="1">
      <c r="A1" s="67"/>
      <c r="B1" s="29"/>
      <c r="C1" s="29"/>
      <c r="D1" s="68"/>
      <c r="E1" s="68"/>
      <c r="F1" s="51"/>
      <c r="G1" s="51"/>
      <c r="H1" s="51"/>
      <c r="I1" s="68"/>
      <c r="J1" s="68"/>
      <c r="K1" s="51"/>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9" t="s">
        <v>117</v>
      </c>
      <c r="AN1" s="76"/>
    </row>
    <row r="2" spans="1:40" ht="22.9" customHeight="1">
      <c r="A2" s="51"/>
      <c r="B2" s="150" t="s">
        <v>118</v>
      </c>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76"/>
    </row>
    <row r="3" spans="1:40" ht="19.5" customHeight="1">
      <c r="A3" s="55"/>
      <c r="B3" s="151" t="s">
        <v>367</v>
      </c>
      <c r="C3" s="151"/>
      <c r="D3" s="151"/>
      <c r="E3" s="151"/>
      <c r="F3" s="74"/>
      <c r="G3" s="55"/>
      <c r="H3" s="70"/>
      <c r="I3" s="74"/>
      <c r="J3" s="74"/>
      <c r="K3" s="75"/>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155" t="s">
        <v>3</v>
      </c>
      <c r="AM3" s="155"/>
      <c r="AN3" s="77"/>
    </row>
    <row r="4" spans="1:40" ht="24.4" customHeight="1">
      <c r="A4" s="54"/>
      <c r="B4" s="152" t="s">
        <v>6</v>
      </c>
      <c r="C4" s="152"/>
      <c r="D4" s="152"/>
      <c r="E4" s="152"/>
      <c r="F4" s="152" t="s">
        <v>119</v>
      </c>
      <c r="G4" s="152" t="s">
        <v>120</v>
      </c>
      <c r="H4" s="152"/>
      <c r="I4" s="152"/>
      <c r="J4" s="152"/>
      <c r="K4" s="152"/>
      <c r="L4" s="152"/>
      <c r="M4" s="152"/>
      <c r="N4" s="152"/>
      <c r="O4" s="152"/>
      <c r="P4" s="152"/>
      <c r="Q4" s="152" t="s">
        <v>121</v>
      </c>
      <c r="R4" s="152"/>
      <c r="S4" s="152"/>
      <c r="T4" s="152"/>
      <c r="U4" s="152"/>
      <c r="V4" s="152"/>
      <c r="W4" s="152"/>
      <c r="X4" s="152"/>
      <c r="Y4" s="152"/>
      <c r="Z4" s="152"/>
      <c r="AA4" s="152" t="s">
        <v>122</v>
      </c>
      <c r="AB4" s="152"/>
      <c r="AC4" s="152"/>
      <c r="AD4" s="152"/>
      <c r="AE4" s="152"/>
      <c r="AF4" s="152"/>
      <c r="AG4" s="152"/>
      <c r="AH4" s="152"/>
      <c r="AI4" s="152"/>
      <c r="AJ4" s="152"/>
      <c r="AK4" s="152"/>
      <c r="AL4" s="152"/>
      <c r="AM4" s="152"/>
      <c r="AN4" s="72"/>
    </row>
    <row r="5" spans="1:40" ht="24.4" customHeight="1">
      <c r="A5" s="54"/>
      <c r="B5" s="152" t="s">
        <v>74</v>
      </c>
      <c r="C5" s="152"/>
      <c r="D5" s="152" t="s">
        <v>65</v>
      </c>
      <c r="E5" s="152" t="s">
        <v>66</v>
      </c>
      <c r="F5" s="152"/>
      <c r="G5" s="152" t="s">
        <v>54</v>
      </c>
      <c r="H5" s="152" t="s">
        <v>123</v>
      </c>
      <c r="I5" s="152"/>
      <c r="J5" s="152"/>
      <c r="K5" s="152" t="s">
        <v>124</v>
      </c>
      <c r="L5" s="152"/>
      <c r="M5" s="152"/>
      <c r="N5" s="152" t="s">
        <v>125</v>
      </c>
      <c r="O5" s="152"/>
      <c r="P5" s="152"/>
      <c r="Q5" s="152" t="s">
        <v>54</v>
      </c>
      <c r="R5" s="152" t="s">
        <v>123</v>
      </c>
      <c r="S5" s="152"/>
      <c r="T5" s="152"/>
      <c r="U5" s="152" t="s">
        <v>124</v>
      </c>
      <c r="V5" s="152"/>
      <c r="W5" s="152"/>
      <c r="X5" s="152" t="s">
        <v>125</v>
      </c>
      <c r="Y5" s="152"/>
      <c r="Z5" s="152"/>
      <c r="AA5" s="152" t="s">
        <v>54</v>
      </c>
      <c r="AB5" s="152" t="s">
        <v>123</v>
      </c>
      <c r="AC5" s="152"/>
      <c r="AD5" s="152"/>
      <c r="AE5" s="152" t="s">
        <v>124</v>
      </c>
      <c r="AF5" s="152"/>
      <c r="AG5" s="152"/>
      <c r="AH5" s="152" t="s">
        <v>125</v>
      </c>
      <c r="AI5" s="152"/>
      <c r="AJ5" s="152"/>
      <c r="AK5" s="152" t="s">
        <v>126</v>
      </c>
      <c r="AL5" s="152"/>
      <c r="AM5" s="152"/>
      <c r="AN5" s="72"/>
    </row>
    <row r="6" spans="1:40" ht="39" customHeight="1">
      <c r="A6" s="52"/>
      <c r="B6" s="49" t="s">
        <v>75</v>
      </c>
      <c r="C6" s="49" t="s">
        <v>76</v>
      </c>
      <c r="D6" s="152"/>
      <c r="E6" s="152"/>
      <c r="F6" s="152"/>
      <c r="G6" s="152"/>
      <c r="H6" s="49" t="s">
        <v>127</v>
      </c>
      <c r="I6" s="49" t="s">
        <v>70</v>
      </c>
      <c r="J6" s="49" t="s">
        <v>71</v>
      </c>
      <c r="K6" s="49" t="s">
        <v>127</v>
      </c>
      <c r="L6" s="49" t="s">
        <v>70</v>
      </c>
      <c r="M6" s="49" t="s">
        <v>71</v>
      </c>
      <c r="N6" s="49" t="s">
        <v>127</v>
      </c>
      <c r="O6" s="49" t="s">
        <v>128</v>
      </c>
      <c r="P6" s="49" t="s">
        <v>129</v>
      </c>
      <c r="Q6" s="152"/>
      <c r="R6" s="49" t="s">
        <v>127</v>
      </c>
      <c r="S6" s="49" t="s">
        <v>70</v>
      </c>
      <c r="T6" s="49" t="s">
        <v>71</v>
      </c>
      <c r="U6" s="49" t="s">
        <v>127</v>
      </c>
      <c r="V6" s="49" t="s">
        <v>70</v>
      </c>
      <c r="W6" s="49" t="s">
        <v>71</v>
      </c>
      <c r="X6" s="49" t="s">
        <v>127</v>
      </c>
      <c r="Y6" s="49" t="s">
        <v>128</v>
      </c>
      <c r="Z6" s="49" t="s">
        <v>129</v>
      </c>
      <c r="AA6" s="152"/>
      <c r="AB6" s="49" t="s">
        <v>127</v>
      </c>
      <c r="AC6" s="49" t="s">
        <v>70</v>
      </c>
      <c r="AD6" s="49" t="s">
        <v>71</v>
      </c>
      <c r="AE6" s="49" t="s">
        <v>127</v>
      </c>
      <c r="AF6" s="49" t="s">
        <v>70</v>
      </c>
      <c r="AG6" s="49" t="s">
        <v>71</v>
      </c>
      <c r="AH6" s="49" t="s">
        <v>127</v>
      </c>
      <c r="AI6" s="49" t="s">
        <v>128</v>
      </c>
      <c r="AJ6" s="49" t="s">
        <v>129</v>
      </c>
      <c r="AK6" s="49" t="s">
        <v>127</v>
      </c>
      <c r="AL6" s="49" t="s">
        <v>128</v>
      </c>
      <c r="AM6" s="49" t="s">
        <v>129</v>
      </c>
      <c r="AN6" s="72"/>
    </row>
    <row r="7" spans="1:40" ht="22.5" customHeight="1">
      <c r="A7" s="54"/>
      <c r="B7" s="71"/>
      <c r="C7" s="71"/>
      <c r="D7" s="34"/>
      <c r="E7" s="102" t="s">
        <v>67</v>
      </c>
      <c r="F7" s="124">
        <v>1165.26</v>
      </c>
      <c r="G7" s="124">
        <v>1166.26</v>
      </c>
      <c r="H7" s="124">
        <v>1167.26</v>
      </c>
      <c r="I7" s="124">
        <f t="shared" ref="I7:I8" si="0">H7-J7</f>
        <v>1148.8399999999999</v>
      </c>
      <c r="J7" s="124">
        <v>18.420000000000002</v>
      </c>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72"/>
    </row>
    <row r="8" spans="1:40" ht="22.5" customHeight="1">
      <c r="A8" s="54"/>
      <c r="B8" s="71"/>
      <c r="C8" s="71"/>
      <c r="D8" s="34"/>
      <c r="E8" s="38" t="s">
        <v>20</v>
      </c>
      <c r="F8" s="124">
        <v>1165.26</v>
      </c>
      <c r="G8" s="124">
        <v>1166.26</v>
      </c>
      <c r="H8" s="124">
        <v>1167.26</v>
      </c>
      <c r="I8" s="124">
        <f t="shared" si="0"/>
        <v>1148.8399999999999</v>
      </c>
      <c r="J8" s="124">
        <v>18.420000000000002</v>
      </c>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72"/>
    </row>
    <row r="9" spans="1:40" ht="22.5" customHeight="1">
      <c r="A9" s="54"/>
      <c r="B9" s="71"/>
      <c r="C9" s="71"/>
      <c r="D9" s="125" t="s">
        <v>303</v>
      </c>
      <c r="E9" s="38" t="s">
        <v>305</v>
      </c>
      <c r="F9" s="124">
        <v>1165.26</v>
      </c>
      <c r="G9" s="124">
        <v>1166.26</v>
      </c>
      <c r="H9" s="124">
        <v>1167.26</v>
      </c>
      <c r="I9" s="124">
        <f>H9-J9</f>
        <v>1148.8399999999999</v>
      </c>
      <c r="J9" s="124">
        <v>18.420000000000002</v>
      </c>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72"/>
    </row>
    <row r="10" spans="1:40" ht="22.5" customHeight="1">
      <c r="A10" s="54"/>
      <c r="B10" s="71">
        <v>301</v>
      </c>
      <c r="C10" s="71"/>
      <c r="D10" s="125" t="s">
        <v>303</v>
      </c>
      <c r="E10" s="38" t="s">
        <v>306</v>
      </c>
      <c r="F10" s="124">
        <v>963.63309000000004</v>
      </c>
      <c r="G10" s="124">
        <v>963.63309000000004</v>
      </c>
      <c r="H10" s="124">
        <v>963.63309000000004</v>
      </c>
      <c r="I10" s="124">
        <v>963.63309000000004</v>
      </c>
      <c r="J10" s="124"/>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72"/>
    </row>
    <row r="11" spans="1:40" ht="22.5" customHeight="1">
      <c r="A11" s="54"/>
      <c r="B11" s="71">
        <v>301</v>
      </c>
      <c r="C11" s="125" t="s">
        <v>290</v>
      </c>
      <c r="D11" s="125" t="s">
        <v>303</v>
      </c>
      <c r="E11" s="38" t="s">
        <v>307</v>
      </c>
      <c r="F11" s="124">
        <v>271.68599999999998</v>
      </c>
      <c r="G11" s="124">
        <v>271.68599999999998</v>
      </c>
      <c r="H11" s="124">
        <v>271.68599999999998</v>
      </c>
      <c r="I11" s="124">
        <v>271.68599999999998</v>
      </c>
      <c r="J11" s="124"/>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72"/>
    </row>
    <row r="12" spans="1:40" ht="22.5" customHeight="1">
      <c r="A12" s="54"/>
      <c r="B12" s="71">
        <v>301</v>
      </c>
      <c r="C12" s="125" t="s">
        <v>291</v>
      </c>
      <c r="D12" s="125" t="s">
        <v>303</v>
      </c>
      <c r="E12" s="38" t="s">
        <v>308</v>
      </c>
      <c r="F12" s="124">
        <v>32.877600000000001</v>
      </c>
      <c r="G12" s="124">
        <v>32.877600000000001</v>
      </c>
      <c r="H12" s="124">
        <v>32.877600000000001</v>
      </c>
      <c r="I12" s="124">
        <v>32.877600000000001</v>
      </c>
      <c r="J12" s="124"/>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72"/>
    </row>
    <row r="13" spans="1:40" ht="22.5" customHeight="1">
      <c r="A13" s="54"/>
      <c r="B13" s="71">
        <v>301</v>
      </c>
      <c r="C13" s="125" t="s">
        <v>292</v>
      </c>
      <c r="D13" s="125" t="s">
        <v>303</v>
      </c>
      <c r="E13" s="38" t="s">
        <v>309</v>
      </c>
      <c r="F13" s="124">
        <v>392.06760000000003</v>
      </c>
      <c r="G13" s="124">
        <v>392.06760000000003</v>
      </c>
      <c r="H13" s="124">
        <v>392.06760000000003</v>
      </c>
      <c r="I13" s="124">
        <v>392.06760000000003</v>
      </c>
      <c r="J13" s="124"/>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72"/>
    </row>
    <row r="14" spans="1:40" ht="22.5" customHeight="1">
      <c r="A14" s="54"/>
      <c r="B14" s="71">
        <v>301</v>
      </c>
      <c r="C14" s="125" t="s">
        <v>293</v>
      </c>
      <c r="D14" s="125" t="s">
        <v>303</v>
      </c>
      <c r="E14" s="38" t="s">
        <v>310</v>
      </c>
      <c r="F14" s="124">
        <v>86.884992000000011</v>
      </c>
      <c r="G14" s="124">
        <v>86.884992000000011</v>
      </c>
      <c r="H14" s="124">
        <v>86.884992000000011</v>
      </c>
      <c r="I14" s="124">
        <v>86.884992000000011</v>
      </c>
      <c r="J14" s="124"/>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72"/>
    </row>
    <row r="15" spans="1:40" ht="22.5" customHeight="1">
      <c r="A15" s="54"/>
      <c r="B15" s="71">
        <v>301</v>
      </c>
      <c r="C15" s="125" t="s">
        <v>294</v>
      </c>
      <c r="D15" s="125" t="s">
        <v>303</v>
      </c>
      <c r="E15" s="38" t="s">
        <v>311</v>
      </c>
      <c r="F15" s="124">
        <v>13.2264</v>
      </c>
      <c r="G15" s="124">
        <v>13.2264</v>
      </c>
      <c r="H15" s="124">
        <v>13.2264</v>
      </c>
      <c r="I15" s="124">
        <v>13.2264</v>
      </c>
      <c r="J15" s="124"/>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72"/>
    </row>
    <row r="16" spans="1:40" ht="22.5" customHeight="1">
      <c r="A16" s="54"/>
      <c r="B16" s="71">
        <v>301</v>
      </c>
      <c r="C16" s="71">
        <v>10</v>
      </c>
      <c r="D16" s="125" t="s">
        <v>303</v>
      </c>
      <c r="E16" s="38" t="s">
        <v>312</v>
      </c>
      <c r="F16" s="124">
        <v>53.640602000000001</v>
      </c>
      <c r="G16" s="124">
        <v>53.640602000000001</v>
      </c>
      <c r="H16" s="124">
        <v>53.640602000000001</v>
      </c>
      <c r="I16" s="124">
        <v>53.640602000000001</v>
      </c>
      <c r="J16" s="124"/>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72"/>
    </row>
    <row r="17" spans="1:40" ht="22.5" customHeight="1">
      <c r="A17" s="54"/>
      <c r="B17" s="71">
        <v>301</v>
      </c>
      <c r="C17" s="71">
        <v>11</v>
      </c>
      <c r="D17" s="125" t="s">
        <v>303</v>
      </c>
      <c r="E17" s="38" t="s">
        <v>313</v>
      </c>
      <c r="F17" s="124">
        <v>5.12</v>
      </c>
      <c r="G17" s="124">
        <v>5.12</v>
      </c>
      <c r="H17" s="124">
        <v>5.12</v>
      </c>
      <c r="I17" s="124">
        <v>5.12</v>
      </c>
      <c r="J17" s="124"/>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72"/>
    </row>
    <row r="18" spans="1:40" ht="22.5" customHeight="1">
      <c r="A18" s="54"/>
      <c r="B18" s="71">
        <v>301</v>
      </c>
      <c r="C18" s="71">
        <v>12</v>
      </c>
      <c r="D18" s="125" t="s">
        <v>303</v>
      </c>
      <c r="E18" s="38" t="s">
        <v>314</v>
      </c>
      <c r="F18" s="124">
        <v>12.539361999999999</v>
      </c>
      <c r="G18" s="124">
        <v>12.539361999999999</v>
      </c>
      <c r="H18" s="124">
        <v>12.539361999999999</v>
      </c>
      <c r="I18" s="124">
        <v>12.539361999999999</v>
      </c>
      <c r="J18" s="124"/>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72"/>
    </row>
    <row r="19" spans="1:40" ht="22.5" customHeight="1">
      <c r="A19" s="54"/>
      <c r="B19" s="71">
        <v>301</v>
      </c>
      <c r="C19" s="71">
        <v>13</v>
      </c>
      <c r="D19" s="125" t="s">
        <v>303</v>
      </c>
      <c r="E19" s="38" t="s">
        <v>315</v>
      </c>
      <c r="F19" s="124">
        <v>77.054400000000001</v>
      </c>
      <c r="G19" s="124">
        <v>77.054400000000001</v>
      </c>
      <c r="H19" s="124">
        <v>77.054400000000001</v>
      </c>
      <c r="I19" s="124">
        <v>77.054400000000001</v>
      </c>
      <c r="J19" s="124"/>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72"/>
    </row>
    <row r="20" spans="1:40" ht="22.5" customHeight="1">
      <c r="A20" s="54"/>
      <c r="B20" s="71">
        <v>301</v>
      </c>
      <c r="C20" s="71">
        <v>99</v>
      </c>
      <c r="D20" s="125" t="s">
        <v>303</v>
      </c>
      <c r="E20" s="38" t="s">
        <v>316</v>
      </c>
      <c r="F20" s="124">
        <v>18.536134000000001</v>
      </c>
      <c r="G20" s="124">
        <v>18.536134000000001</v>
      </c>
      <c r="H20" s="124">
        <v>18.536134000000001</v>
      </c>
      <c r="I20" s="124">
        <v>18.536134000000001</v>
      </c>
      <c r="J20" s="124"/>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72"/>
    </row>
    <row r="21" spans="1:40" ht="22.5" customHeight="1">
      <c r="A21" s="54"/>
      <c r="B21" s="71">
        <v>302</v>
      </c>
      <c r="C21" s="71"/>
      <c r="D21" s="125" t="s">
        <v>303</v>
      </c>
      <c r="E21" s="38" t="s">
        <v>317</v>
      </c>
      <c r="F21" s="124">
        <v>91.562563999999995</v>
      </c>
      <c r="G21" s="124">
        <v>91.562563999999995</v>
      </c>
      <c r="H21" s="124">
        <v>91.562563999999995</v>
      </c>
      <c r="I21" s="124">
        <v>91.562563999999995</v>
      </c>
      <c r="J21" s="124">
        <v>18.420000000000002</v>
      </c>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72"/>
    </row>
    <row r="22" spans="1:40" ht="22.5" customHeight="1">
      <c r="A22" s="54"/>
      <c r="B22" s="71" t="s">
        <v>270</v>
      </c>
      <c r="C22" s="71" t="s">
        <v>261</v>
      </c>
      <c r="D22" s="125" t="s">
        <v>303</v>
      </c>
      <c r="E22" s="38" t="s">
        <v>318</v>
      </c>
      <c r="F22" s="124">
        <v>36.283999999999999</v>
      </c>
      <c r="G22" s="124">
        <v>36.283999999999999</v>
      </c>
      <c r="H22" s="124">
        <v>36.283999999999999</v>
      </c>
      <c r="I22" s="124">
        <v>36.283999999999999</v>
      </c>
      <c r="J22" s="124"/>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72"/>
    </row>
    <row r="23" spans="1:40" ht="22.5" customHeight="1">
      <c r="A23" s="54"/>
      <c r="B23" s="71" t="s">
        <v>270</v>
      </c>
      <c r="C23" s="71" t="s">
        <v>271</v>
      </c>
      <c r="D23" s="125" t="s">
        <v>303</v>
      </c>
      <c r="E23" s="38" t="s">
        <v>319</v>
      </c>
      <c r="F23" s="124">
        <v>4</v>
      </c>
      <c r="G23" s="124">
        <v>4</v>
      </c>
      <c r="H23" s="124">
        <v>4</v>
      </c>
      <c r="I23" s="124">
        <v>4</v>
      </c>
      <c r="J23" s="124"/>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72"/>
    </row>
    <row r="24" spans="1:40" ht="22.5" customHeight="1">
      <c r="A24" s="54"/>
      <c r="B24" s="71" t="s">
        <v>270</v>
      </c>
      <c r="C24" s="71" t="s">
        <v>272</v>
      </c>
      <c r="D24" s="125" t="s">
        <v>303</v>
      </c>
      <c r="E24" s="38" t="s">
        <v>320</v>
      </c>
      <c r="F24" s="124">
        <v>3.6</v>
      </c>
      <c r="G24" s="124">
        <v>3.6</v>
      </c>
      <c r="H24" s="124">
        <v>3.6</v>
      </c>
      <c r="I24" s="124">
        <v>3.6</v>
      </c>
      <c r="J24" s="124"/>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72"/>
    </row>
    <row r="25" spans="1:40" ht="22.5" customHeight="1">
      <c r="A25" s="54"/>
      <c r="B25" s="71" t="s">
        <v>270</v>
      </c>
      <c r="C25" s="71" t="s">
        <v>262</v>
      </c>
      <c r="D25" s="125" t="s">
        <v>303</v>
      </c>
      <c r="E25" s="38" t="s">
        <v>321</v>
      </c>
      <c r="F25" s="124">
        <v>2.7</v>
      </c>
      <c r="G25" s="124">
        <v>2.7</v>
      </c>
      <c r="H25" s="124">
        <v>2.7</v>
      </c>
      <c r="I25" s="124">
        <v>2.7</v>
      </c>
      <c r="J25" s="124"/>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72"/>
    </row>
    <row r="26" spans="1:40" ht="22.5" customHeight="1">
      <c r="A26" s="54"/>
      <c r="B26" s="71" t="s">
        <v>270</v>
      </c>
      <c r="C26" s="71" t="s">
        <v>264</v>
      </c>
      <c r="D26" s="125" t="s">
        <v>303</v>
      </c>
      <c r="E26" s="38" t="s">
        <v>322</v>
      </c>
      <c r="F26" s="124">
        <v>6.4</v>
      </c>
      <c r="G26" s="124">
        <v>6.4</v>
      </c>
      <c r="H26" s="124">
        <v>6.4</v>
      </c>
      <c r="I26" s="124">
        <v>6.4</v>
      </c>
      <c r="J26" s="124"/>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72"/>
    </row>
    <row r="27" spans="1:40" ht="22.5" customHeight="1">
      <c r="A27" s="54"/>
      <c r="B27" s="71" t="s">
        <v>270</v>
      </c>
      <c r="C27" s="71" t="s">
        <v>266</v>
      </c>
      <c r="D27" s="125" t="s">
        <v>303</v>
      </c>
      <c r="E27" s="38" t="s">
        <v>323</v>
      </c>
      <c r="F27" s="124">
        <v>2.5</v>
      </c>
      <c r="G27" s="124">
        <v>2.5</v>
      </c>
      <c r="H27" s="124">
        <v>2.5</v>
      </c>
      <c r="I27" s="124">
        <v>2.5</v>
      </c>
      <c r="J27" s="124"/>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72"/>
    </row>
    <row r="28" spans="1:40" ht="22.5" customHeight="1">
      <c r="A28" s="54"/>
      <c r="B28" s="71" t="s">
        <v>270</v>
      </c>
      <c r="C28" s="71" t="s">
        <v>268</v>
      </c>
      <c r="D28" s="125" t="s">
        <v>303</v>
      </c>
      <c r="E28" s="38" t="s">
        <v>324</v>
      </c>
      <c r="F28" s="124">
        <v>0</v>
      </c>
      <c r="G28" s="124">
        <v>0</v>
      </c>
      <c r="H28" s="124">
        <v>0</v>
      </c>
      <c r="I28" s="124">
        <v>0</v>
      </c>
      <c r="J28" s="124"/>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72"/>
    </row>
    <row r="29" spans="1:40" ht="22.5" customHeight="1">
      <c r="A29" s="64"/>
      <c r="B29" s="71" t="s">
        <v>270</v>
      </c>
      <c r="C29" s="71" t="s">
        <v>273</v>
      </c>
      <c r="D29" s="125" t="s">
        <v>303</v>
      </c>
      <c r="E29" s="38" t="s">
        <v>325</v>
      </c>
      <c r="F29" s="124">
        <v>14.191984</v>
      </c>
      <c r="G29" s="124">
        <v>14.191984</v>
      </c>
      <c r="H29" s="124">
        <v>14.191984</v>
      </c>
      <c r="I29" s="124">
        <v>14.191984</v>
      </c>
      <c r="J29" s="124"/>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73"/>
    </row>
    <row r="30" spans="1:40" ht="22.5" customHeight="1">
      <c r="B30" s="71" t="s">
        <v>270</v>
      </c>
      <c r="C30" s="71" t="s">
        <v>274</v>
      </c>
      <c r="D30" s="125" t="s">
        <v>303</v>
      </c>
      <c r="E30" s="38" t="s">
        <v>326</v>
      </c>
      <c r="F30" s="124">
        <v>8.1505799999999997</v>
      </c>
      <c r="G30" s="124">
        <v>8.1505799999999997</v>
      </c>
      <c r="H30" s="124">
        <v>8.1505799999999997</v>
      </c>
      <c r="I30" s="124">
        <v>8.1505799999999997</v>
      </c>
      <c r="J30" s="124"/>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row>
    <row r="31" spans="1:40" ht="22.5" customHeight="1">
      <c r="B31" s="71" t="s">
        <v>270</v>
      </c>
      <c r="C31" s="71" t="s">
        <v>275</v>
      </c>
      <c r="D31" s="125" t="s">
        <v>303</v>
      </c>
      <c r="E31" s="38" t="s">
        <v>327</v>
      </c>
      <c r="F31" s="124">
        <v>13.736000000000001</v>
      </c>
      <c r="G31" s="124">
        <v>13.736000000000001</v>
      </c>
      <c r="H31" s="124">
        <v>13.736000000000001</v>
      </c>
      <c r="I31" s="124">
        <v>13.736000000000001</v>
      </c>
      <c r="J31" s="124"/>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row>
    <row r="32" spans="1:40" ht="22.5" customHeight="1">
      <c r="B32" s="71" t="s">
        <v>270</v>
      </c>
      <c r="C32" s="71">
        <v>26</v>
      </c>
      <c r="D32" s="125" t="s">
        <v>303</v>
      </c>
      <c r="E32" s="38" t="s">
        <v>328</v>
      </c>
      <c r="F32" s="124">
        <v>91.649199999999993</v>
      </c>
      <c r="G32" s="124">
        <v>91.649199999999993</v>
      </c>
      <c r="H32" s="124">
        <v>91.649199999999993</v>
      </c>
      <c r="I32" s="124">
        <v>91.649199999999993</v>
      </c>
      <c r="J32" s="124">
        <v>15.34</v>
      </c>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row>
    <row r="33" spans="2:39" ht="22.5" customHeight="1">
      <c r="B33" s="71" t="s">
        <v>270</v>
      </c>
      <c r="C33" s="71">
        <v>28</v>
      </c>
      <c r="D33" s="125" t="s">
        <v>303</v>
      </c>
      <c r="E33" s="38" t="s">
        <v>329</v>
      </c>
      <c r="F33" s="124">
        <v>84.166799999999995</v>
      </c>
      <c r="G33" s="124">
        <v>84.166799999999995</v>
      </c>
      <c r="H33" s="124">
        <v>84.166799999999995</v>
      </c>
      <c r="I33" s="124">
        <v>84.166799999999995</v>
      </c>
      <c r="J33" s="124"/>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row>
    <row r="34" spans="2:39" ht="22.5" customHeight="1">
      <c r="B34" s="71" t="s">
        <v>270</v>
      </c>
      <c r="C34" s="71">
        <v>29</v>
      </c>
      <c r="D34" s="125" t="s">
        <v>303</v>
      </c>
      <c r="E34" s="38" t="s">
        <v>330</v>
      </c>
      <c r="F34" s="124">
        <v>0.84240000000000004</v>
      </c>
      <c r="G34" s="124">
        <v>0.84240000000000004</v>
      </c>
      <c r="H34" s="124">
        <v>0.84240000000000004</v>
      </c>
      <c r="I34" s="124">
        <v>0.84240000000000004</v>
      </c>
      <c r="J34" s="124"/>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row>
    <row r="35" spans="2:39" ht="22.5" customHeight="1">
      <c r="B35" s="71" t="s">
        <v>270</v>
      </c>
      <c r="C35" s="71">
        <v>31</v>
      </c>
      <c r="D35" s="125" t="s">
        <v>303</v>
      </c>
      <c r="E35" s="38" t="s">
        <v>331</v>
      </c>
      <c r="F35" s="124">
        <v>6.64</v>
      </c>
      <c r="G35" s="124">
        <v>6.64</v>
      </c>
      <c r="H35" s="124">
        <v>6.64</v>
      </c>
      <c r="I35" s="124">
        <v>6.64</v>
      </c>
      <c r="J35" s="124"/>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row>
    <row r="36" spans="2:39" ht="22.5" customHeight="1">
      <c r="B36" s="71" t="s">
        <v>270</v>
      </c>
      <c r="C36" s="71">
        <v>39</v>
      </c>
      <c r="D36" s="125" t="s">
        <v>303</v>
      </c>
      <c r="E36" s="38" t="s">
        <v>285</v>
      </c>
      <c r="F36" s="124">
        <v>2</v>
      </c>
      <c r="G36" s="124">
        <v>2</v>
      </c>
      <c r="H36" s="124">
        <v>6.64</v>
      </c>
      <c r="I36" s="124">
        <v>6.64</v>
      </c>
      <c r="J36" s="124"/>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row>
    <row r="37" spans="2:39" ht="22.5" customHeight="1">
      <c r="B37" s="71">
        <v>302</v>
      </c>
      <c r="C37" s="71">
        <v>99</v>
      </c>
      <c r="D37" s="125" t="s">
        <v>303</v>
      </c>
      <c r="E37" s="38" t="s">
        <v>286</v>
      </c>
      <c r="F37" s="124">
        <v>84.64</v>
      </c>
      <c r="G37" s="124">
        <v>84.64</v>
      </c>
      <c r="H37" s="124">
        <v>84.64</v>
      </c>
      <c r="I37" s="124">
        <v>74.459999999999994</v>
      </c>
      <c r="J37" s="124">
        <v>3.08</v>
      </c>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row>
    <row r="38" spans="2:39" ht="22.5" customHeight="1">
      <c r="B38" s="71">
        <v>303</v>
      </c>
      <c r="C38" s="71"/>
      <c r="D38" s="125" t="s">
        <v>303</v>
      </c>
      <c r="E38" s="38" t="s">
        <v>287</v>
      </c>
      <c r="F38" s="124">
        <v>79.290000000000006</v>
      </c>
      <c r="G38" s="124">
        <v>79.290000000000006</v>
      </c>
      <c r="H38" s="124">
        <v>79.290000000000006</v>
      </c>
      <c r="I38" s="124">
        <v>79.290000000000006</v>
      </c>
      <c r="J38" s="124"/>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row>
    <row r="39" spans="2:39" ht="22.5" customHeight="1">
      <c r="B39" s="71">
        <v>303</v>
      </c>
      <c r="C39" s="125" t="s">
        <v>291</v>
      </c>
      <c r="D39" s="125" t="s">
        <v>303</v>
      </c>
      <c r="E39" s="38" t="s">
        <v>288</v>
      </c>
      <c r="F39" s="124">
        <v>73.77</v>
      </c>
      <c r="G39" s="124">
        <v>73.77</v>
      </c>
      <c r="H39" s="124">
        <v>73.77</v>
      </c>
      <c r="I39" s="124">
        <v>73.77</v>
      </c>
      <c r="J39" s="124"/>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row>
    <row r="40" spans="2:39" ht="22.5" customHeight="1">
      <c r="B40" s="71">
        <v>303</v>
      </c>
      <c r="C40" s="125" t="s">
        <v>292</v>
      </c>
      <c r="D40" s="125" t="s">
        <v>303</v>
      </c>
      <c r="E40" s="38" t="s">
        <v>289</v>
      </c>
      <c r="F40" s="124">
        <v>5.52</v>
      </c>
      <c r="G40" s="124">
        <v>5.52</v>
      </c>
      <c r="H40" s="124">
        <v>5.52</v>
      </c>
      <c r="I40" s="124">
        <v>5.52</v>
      </c>
      <c r="J40" s="124"/>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row>
  </sheetData>
  <mergeCells count="24">
    <mergeCell ref="AK5:AM5"/>
    <mergeCell ref="D5:D6"/>
    <mergeCell ref="E5:E6"/>
    <mergeCell ref="F4:F6"/>
    <mergeCell ref="G5:G6"/>
    <mergeCell ref="Q5:Q6"/>
    <mergeCell ref="AA5:AA6"/>
    <mergeCell ref="U5:W5"/>
    <mergeCell ref="X5:Z5"/>
    <mergeCell ref="AB5:AD5"/>
    <mergeCell ref="AE5:AG5"/>
    <mergeCell ref="AH5:AJ5"/>
    <mergeCell ref="B5:C5"/>
    <mergeCell ref="H5:J5"/>
    <mergeCell ref="K5:M5"/>
    <mergeCell ref="N5:P5"/>
    <mergeCell ref="R5:T5"/>
    <mergeCell ref="B2:AM2"/>
    <mergeCell ref="B3:E3"/>
    <mergeCell ref="AL3:AM3"/>
    <mergeCell ref="B4:E4"/>
    <mergeCell ref="G4:P4"/>
    <mergeCell ref="Q4:Z4"/>
    <mergeCell ref="AA4:AM4"/>
  </mergeCells>
  <phoneticPr fontId="30" type="noConversion"/>
  <printOptions horizontalCentered="1"/>
  <pageMargins left="0.59027777777777801" right="0.59027777777777801" top="1.37777777777778" bottom="0.98402777777777795" header="0" footer="0"/>
  <pageSetup paperSize="9" scale="51"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workbookViewId="0">
      <pane ySplit="6" topLeftCell="A7" activePane="bottomLeft" state="frozen"/>
      <selection pane="bottomLeft" activeCell="B3" sqref="B3:F3"/>
    </sheetView>
  </sheetViews>
  <sheetFormatPr defaultColWidth="10" defaultRowHeight="13.5"/>
  <cols>
    <col min="1" max="1" width="1.5" style="50" customWidth="1"/>
    <col min="2" max="4" width="6.125" style="50" customWidth="1"/>
    <col min="5" max="5" width="16.875" style="50" customWidth="1"/>
    <col min="6" max="6" width="41" style="50" customWidth="1"/>
    <col min="7" max="9" width="16.375" style="50" customWidth="1"/>
    <col min="10" max="10" width="1.5" style="50" customWidth="1"/>
    <col min="11" max="12" width="9.75" style="50" customWidth="1"/>
    <col min="13" max="16384" width="10" style="50"/>
  </cols>
  <sheetData>
    <row r="1" spans="1:10" ht="24.95" customHeight="1">
      <c r="A1" s="51"/>
      <c r="B1" s="29"/>
      <c r="C1" s="29"/>
      <c r="D1" s="29"/>
      <c r="E1" s="52"/>
      <c r="F1" s="52"/>
      <c r="G1" s="156" t="s">
        <v>130</v>
      </c>
      <c r="H1" s="156"/>
      <c r="I1" s="156"/>
      <c r="J1" s="54"/>
    </row>
    <row r="2" spans="1:10" ht="22.9" customHeight="1">
      <c r="A2" s="51"/>
      <c r="B2" s="150" t="s">
        <v>131</v>
      </c>
      <c r="C2" s="150"/>
      <c r="D2" s="150"/>
      <c r="E2" s="150"/>
      <c r="F2" s="150"/>
      <c r="G2" s="150"/>
      <c r="H2" s="150"/>
      <c r="I2" s="150"/>
      <c r="J2" s="54" t="s">
        <v>1</v>
      </c>
    </row>
    <row r="3" spans="1:10" ht="19.5" customHeight="1">
      <c r="A3" s="55"/>
      <c r="B3" s="151" t="s">
        <v>365</v>
      </c>
      <c r="C3" s="151"/>
      <c r="D3" s="151"/>
      <c r="E3" s="151"/>
      <c r="F3" s="151"/>
      <c r="G3" s="55"/>
      <c r="I3" s="70" t="s">
        <v>3</v>
      </c>
      <c r="J3" s="58"/>
    </row>
    <row r="4" spans="1:10" ht="24.4" customHeight="1">
      <c r="A4" s="52"/>
      <c r="B4" s="148" t="s">
        <v>6</v>
      </c>
      <c r="C4" s="148"/>
      <c r="D4" s="148"/>
      <c r="E4" s="148"/>
      <c r="F4" s="148"/>
      <c r="G4" s="148" t="s">
        <v>54</v>
      </c>
      <c r="H4" s="152" t="s">
        <v>132</v>
      </c>
      <c r="I4" s="152" t="s">
        <v>122</v>
      </c>
      <c r="J4" s="52"/>
    </row>
    <row r="5" spans="1:10" ht="24.4" customHeight="1">
      <c r="A5" s="52"/>
      <c r="B5" s="148" t="s">
        <v>74</v>
      </c>
      <c r="C5" s="148"/>
      <c r="D5" s="148"/>
      <c r="E5" s="148" t="s">
        <v>65</v>
      </c>
      <c r="F5" s="148" t="s">
        <v>66</v>
      </c>
      <c r="G5" s="148"/>
      <c r="H5" s="152"/>
      <c r="I5" s="152"/>
      <c r="J5" s="52"/>
    </row>
    <row r="6" spans="1:10" ht="24.4" customHeight="1">
      <c r="A6" s="59"/>
      <c r="B6" s="34" t="s">
        <v>75</v>
      </c>
      <c r="C6" s="34" t="s">
        <v>76</v>
      </c>
      <c r="D6" s="34" t="s">
        <v>77</v>
      </c>
      <c r="E6" s="148"/>
      <c r="F6" s="148"/>
      <c r="G6" s="148"/>
      <c r="H6" s="152"/>
      <c r="I6" s="152"/>
      <c r="J6" s="61"/>
    </row>
    <row r="7" spans="1:10" ht="22.9" customHeight="1">
      <c r="A7" s="62"/>
      <c r="B7" s="71"/>
      <c r="C7" s="71"/>
      <c r="D7" s="71"/>
      <c r="E7" s="71"/>
      <c r="F7" s="102" t="s">
        <v>67</v>
      </c>
      <c r="G7" s="39">
        <v>1165.2638539999998</v>
      </c>
      <c r="H7" s="39">
        <v>1165.2638539999998</v>
      </c>
      <c r="I7" s="39"/>
      <c r="J7" s="63"/>
    </row>
    <row r="8" spans="1:10" ht="22.9" customHeight="1">
      <c r="A8" s="62"/>
      <c r="B8" s="71"/>
      <c r="C8" s="71"/>
      <c r="D8" s="71"/>
      <c r="E8" s="71"/>
      <c r="F8" s="38" t="s">
        <v>20</v>
      </c>
      <c r="G8" s="39">
        <v>1165.2638539999998</v>
      </c>
      <c r="H8" s="39">
        <v>1165.2638539999998</v>
      </c>
      <c r="I8" s="39"/>
      <c r="J8" s="63"/>
    </row>
    <row r="9" spans="1:10" ht="22.9" customHeight="1">
      <c r="A9" s="62"/>
      <c r="B9" s="71"/>
      <c r="C9" s="71"/>
      <c r="D9" s="71"/>
      <c r="E9" s="71"/>
      <c r="F9" s="38" t="s">
        <v>339</v>
      </c>
      <c r="G9" s="39">
        <v>1165.2638539999998</v>
      </c>
      <c r="H9" s="39">
        <v>1165.2638539999998</v>
      </c>
      <c r="I9" s="39"/>
      <c r="J9" s="63"/>
    </row>
    <row r="10" spans="1:10" ht="22.9" customHeight="1">
      <c r="A10" s="62"/>
      <c r="B10" s="71" t="s">
        <v>257</v>
      </c>
      <c r="C10" s="71" t="s">
        <v>258</v>
      </c>
      <c r="D10" s="71" t="s">
        <v>258</v>
      </c>
      <c r="E10" s="71">
        <v>61001</v>
      </c>
      <c r="F10" s="127" t="s">
        <v>332</v>
      </c>
      <c r="G10" s="39">
        <v>916.60885199999996</v>
      </c>
      <c r="H10" s="39">
        <f>G10</f>
        <v>916.60885199999996</v>
      </c>
      <c r="I10" s="39"/>
      <c r="J10" s="63"/>
    </row>
    <row r="11" spans="1:10" ht="22.9" customHeight="1">
      <c r="A11" s="62"/>
      <c r="B11" s="71" t="s">
        <v>276</v>
      </c>
      <c r="C11" s="71" t="s">
        <v>271</v>
      </c>
      <c r="D11" s="71" t="s">
        <v>271</v>
      </c>
      <c r="E11" s="71">
        <v>61001</v>
      </c>
      <c r="F11" s="127" t="s">
        <v>333</v>
      </c>
      <c r="G11" s="39">
        <v>89.746560000000002</v>
      </c>
      <c r="H11" s="39">
        <f t="shared" ref="H11:H16" si="0">G11</f>
        <v>89.746560000000002</v>
      </c>
      <c r="I11" s="39"/>
      <c r="J11" s="63"/>
    </row>
    <row r="12" spans="1:10" ht="22.9" customHeight="1">
      <c r="A12" s="62"/>
      <c r="B12" s="71" t="s">
        <v>276</v>
      </c>
      <c r="C12" s="71" t="s">
        <v>271</v>
      </c>
      <c r="D12" s="71" t="s">
        <v>272</v>
      </c>
      <c r="E12" s="71">
        <v>61001</v>
      </c>
      <c r="F12" s="127" t="s">
        <v>334</v>
      </c>
      <c r="G12" s="39">
        <v>13.2264</v>
      </c>
      <c r="H12" s="39">
        <f t="shared" si="0"/>
        <v>13.2264</v>
      </c>
      <c r="I12" s="39"/>
      <c r="J12" s="63"/>
    </row>
    <row r="13" spans="1:10" ht="22.9" customHeight="1">
      <c r="A13" s="62"/>
      <c r="B13" s="71" t="s">
        <v>279</v>
      </c>
      <c r="C13" s="71" t="s">
        <v>266</v>
      </c>
      <c r="D13" s="71" t="s">
        <v>258</v>
      </c>
      <c r="E13" s="71">
        <v>61001</v>
      </c>
      <c r="F13" s="127" t="s">
        <v>335</v>
      </c>
      <c r="G13" s="39">
        <v>0.84240000000000004</v>
      </c>
      <c r="H13" s="39">
        <f t="shared" si="0"/>
        <v>0.84240000000000004</v>
      </c>
      <c r="I13" s="39"/>
      <c r="J13" s="63"/>
    </row>
    <row r="14" spans="1:10" ht="22.9" customHeight="1">
      <c r="A14" s="62"/>
      <c r="B14" s="71" t="s">
        <v>279</v>
      </c>
      <c r="C14" s="71" t="s">
        <v>266</v>
      </c>
      <c r="D14" s="71" t="s">
        <v>281</v>
      </c>
      <c r="E14" s="71">
        <v>61001</v>
      </c>
      <c r="F14" s="127" t="s">
        <v>336</v>
      </c>
      <c r="G14" s="39">
        <v>56.025242000000006</v>
      </c>
      <c r="H14" s="39">
        <f t="shared" si="0"/>
        <v>56.025242000000006</v>
      </c>
      <c r="I14" s="39"/>
      <c r="J14" s="63"/>
    </row>
    <row r="15" spans="1:10" ht="22.9" customHeight="1">
      <c r="A15" s="62"/>
      <c r="B15" s="71" t="s">
        <v>283</v>
      </c>
      <c r="C15" s="71" t="s">
        <v>258</v>
      </c>
      <c r="D15" s="71" t="s">
        <v>261</v>
      </c>
      <c r="E15" s="71">
        <v>61001</v>
      </c>
      <c r="F15" s="127" t="s">
        <v>337</v>
      </c>
      <c r="G15" s="39">
        <v>11.76</v>
      </c>
      <c r="H15" s="39">
        <f t="shared" si="0"/>
        <v>11.76</v>
      </c>
      <c r="I15" s="39"/>
      <c r="J15" s="63"/>
    </row>
    <row r="16" spans="1:10" ht="22.9" customHeight="1">
      <c r="A16" s="62"/>
      <c r="B16" s="71" t="s">
        <v>283</v>
      </c>
      <c r="C16" s="71" t="s">
        <v>258</v>
      </c>
      <c r="D16" s="71" t="s">
        <v>261</v>
      </c>
      <c r="E16" s="71">
        <v>61001</v>
      </c>
      <c r="F16" s="127" t="s">
        <v>338</v>
      </c>
      <c r="G16" s="37">
        <v>77.054400000000001</v>
      </c>
      <c r="H16" s="39">
        <f t="shared" si="0"/>
        <v>77.054400000000001</v>
      </c>
      <c r="I16" s="37"/>
      <c r="J16" s="63"/>
    </row>
    <row r="17" spans="1:10" ht="22.9" customHeight="1">
      <c r="A17" s="62"/>
      <c r="B17" s="34"/>
      <c r="C17" s="34"/>
      <c r="D17" s="34"/>
      <c r="E17" s="34"/>
      <c r="F17" s="123"/>
      <c r="G17" s="37"/>
      <c r="H17" s="37"/>
      <c r="I17" s="37"/>
      <c r="J17" s="63"/>
    </row>
    <row r="18" spans="1:10" ht="9.75" customHeight="1">
      <c r="A18" s="64"/>
      <c r="B18" s="65"/>
      <c r="C18" s="65"/>
      <c r="D18" s="65"/>
      <c r="E18" s="65"/>
      <c r="F18" s="64"/>
      <c r="G18" s="64"/>
      <c r="H18" s="64"/>
      <c r="I18" s="64"/>
      <c r="J18" s="66"/>
    </row>
  </sheetData>
  <mergeCells count="10">
    <mergeCell ref="G1:I1"/>
    <mergeCell ref="B2:I2"/>
    <mergeCell ref="B3:F3"/>
    <mergeCell ref="B4:F4"/>
    <mergeCell ref="B5:D5"/>
    <mergeCell ref="E5:E6"/>
    <mergeCell ref="F5:F6"/>
    <mergeCell ref="G4:G6"/>
    <mergeCell ref="H4:H6"/>
    <mergeCell ref="I4:I6"/>
  </mergeCells>
  <phoneticPr fontId="30" type="noConversion"/>
  <printOptions horizontalCentered="1"/>
  <pageMargins left="0.59027777777777801" right="0.59027777777777801" top="1.37777777777778" bottom="0.98402777777777795" header="0" footer="0"/>
  <pageSetup paperSize="9"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7"/>
  <sheetViews>
    <sheetView workbookViewId="0">
      <pane ySplit="6" topLeftCell="A18" activePane="bottomLeft" state="frozen"/>
      <selection pane="bottomLeft" activeCell="B3" sqref="B3:E3"/>
    </sheetView>
  </sheetViews>
  <sheetFormatPr defaultColWidth="10" defaultRowHeight="13.5"/>
  <cols>
    <col min="1" max="1" width="1.5" style="50" customWidth="1"/>
    <col min="2" max="3" width="6.125" style="50" customWidth="1"/>
    <col min="4" max="4" width="24.375" style="50" customWidth="1"/>
    <col min="5" max="5" width="41" style="50" customWidth="1"/>
    <col min="6" max="8" width="17.375" style="138" customWidth="1"/>
    <col min="9" max="9" width="1.5" style="50" customWidth="1"/>
    <col min="10" max="10" width="9.75" style="50" customWidth="1"/>
    <col min="11" max="11" width="15" style="50" bestFit="1" customWidth="1"/>
    <col min="12" max="13" width="10" style="50"/>
    <col min="14" max="14" width="6.875" style="50" customWidth="1"/>
    <col min="15" max="16384" width="10" style="50"/>
  </cols>
  <sheetData>
    <row r="1" spans="1:15" ht="24.95" customHeight="1">
      <c r="A1" s="67"/>
      <c r="B1" s="29"/>
      <c r="C1" s="29"/>
      <c r="D1" s="68"/>
      <c r="E1" s="68"/>
      <c r="F1" s="139"/>
      <c r="G1" s="139"/>
      <c r="H1" s="140" t="s">
        <v>133</v>
      </c>
      <c r="I1" s="72"/>
    </row>
    <row r="2" spans="1:15" ht="22.9" customHeight="1">
      <c r="A2" s="51"/>
      <c r="B2" s="150" t="s">
        <v>134</v>
      </c>
      <c r="C2" s="150"/>
      <c r="D2" s="150"/>
      <c r="E2" s="150"/>
      <c r="F2" s="150"/>
      <c r="G2" s="150"/>
      <c r="H2" s="150"/>
      <c r="I2" s="72"/>
    </row>
    <row r="3" spans="1:15" ht="19.5" customHeight="1">
      <c r="A3" s="55"/>
      <c r="B3" s="151" t="s">
        <v>365</v>
      </c>
      <c r="C3" s="151"/>
      <c r="D3" s="151"/>
      <c r="E3" s="151"/>
      <c r="G3" s="141"/>
      <c r="H3" s="57" t="s">
        <v>3</v>
      </c>
      <c r="I3" s="72"/>
    </row>
    <row r="4" spans="1:15" ht="24.4" customHeight="1">
      <c r="A4" s="54"/>
      <c r="B4" s="148" t="s">
        <v>6</v>
      </c>
      <c r="C4" s="148"/>
      <c r="D4" s="148"/>
      <c r="E4" s="148"/>
      <c r="F4" s="148" t="s">
        <v>70</v>
      </c>
      <c r="G4" s="148"/>
      <c r="H4" s="148"/>
      <c r="I4" s="72"/>
    </row>
    <row r="5" spans="1:15" ht="24.4" customHeight="1">
      <c r="A5" s="54"/>
      <c r="B5" s="148" t="s">
        <v>74</v>
      </c>
      <c r="C5" s="148"/>
      <c r="D5" s="148" t="s">
        <v>65</v>
      </c>
      <c r="E5" s="148" t="s">
        <v>66</v>
      </c>
      <c r="F5" s="148" t="s">
        <v>54</v>
      </c>
      <c r="G5" s="148" t="s">
        <v>135</v>
      </c>
      <c r="H5" s="148" t="s">
        <v>136</v>
      </c>
      <c r="I5" s="72"/>
    </row>
    <row r="6" spans="1:15" ht="24.4" customHeight="1">
      <c r="A6" s="52"/>
      <c r="B6" s="34" t="s">
        <v>75</v>
      </c>
      <c r="C6" s="34" t="s">
        <v>76</v>
      </c>
      <c r="D6" s="148"/>
      <c r="E6" s="148"/>
      <c r="F6" s="148"/>
      <c r="G6" s="148"/>
      <c r="H6" s="148"/>
      <c r="I6" s="72"/>
    </row>
    <row r="7" spans="1:15" ht="22.5" customHeight="1">
      <c r="A7" s="54"/>
      <c r="B7" s="102"/>
      <c r="C7" s="102"/>
      <c r="D7" s="102"/>
      <c r="E7" s="102" t="s">
        <v>67</v>
      </c>
      <c r="F7" s="135">
        <f t="shared" ref="F7:F8" si="0">G7+H7</f>
        <v>1146.8399999999999</v>
      </c>
      <c r="G7" s="135">
        <v>1055.28</v>
      </c>
      <c r="H7" s="135">
        <v>91.56</v>
      </c>
      <c r="I7" s="72"/>
    </row>
    <row r="8" spans="1:15" ht="22.5" customHeight="1">
      <c r="A8" s="54"/>
      <c r="B8" s="102" t="s">
        <v>20</v>
      </c>
      <c r="C8" s="102" t="s">
        <v>20</v>
      </c>
      <c r="D8" s="102"/>
      <c r="E8" s="38" t="s">
        <v>20</v>
      </c>
      <c r="F8" s="135">
        <f t="shared" si="0"/>
        <v>1146.8399999999999</v>
      </c>
      <c r="G8" s="135">
        <v>1055.28</v>
      </c>
      <c r="H8" s="135">
        <v>91.56</v>
      </c>
      <c r="I8" s="72"/>
    </row>
    <row r="9" spans="1:15" ht="22.5" customHeight="1">
      <c r="A9" s="54"/>
      <c r="B9" s="102" t="s">
        <v>20</v>
      </c>
      <c r="C9" s="102" t="s">
        <v>20</v>
      </c>
      <c r="D9" s="38" t="s">
        <v>300</v>
      </c>
      <c r="E9" s="38" t="s">
        <v>304</v>
      </c>
      <c r="F9" s="135">
        <f>G9+H9</f>
        <v>1146.8399999999999</v>
      </c>
      <c r="G9" s="135">
        <v>1055.28</v>
      </c>
      <c r="H9" s="135">
        <v>91.56</v>
      </c>
      <c r="I9" s="72"/>
    </row>
    <row r="10" spans="1:15" ht="22.5" customHeight="1">
      <c r="A10" s="54"/>
      <c r="B10" s="102" t="s">
        <v>20</v>
      </c>
      <c r="C10" s="102" t="s">
        <v>20</v>
      </c>
      <c r="D10" s="38" t="s">
        <v>300</v>
      </c>
      <c r="E10" s="38" t="s">
        <v>306</v>
      </c>
      <c r="F10" s="135">
        <v>963.63309000000004</v>
      </c>
      <c r="G10" s="135">
        <v>963.63309000000004</v>
      </c>
      <c r="H10" s="135"/>
      <c r="I10" s="72"/>
      <c r="K10" s="144"/>
      <c r="O10" s="128"/>
    </row>
    <row r="11" spans="1:15" ht="22.5" customHeight="1">
      <c r="A11" s="54"/>
      <c r="B11" s="71" t="s">
        <v>260</v>
      </c>
      <c r="C11" s="71" t="s">
        <v>261</v>
      </c>
      <c r="D11" s="38" t="s">
        <v>300</v>
      </c>
      <c r="E11" s="38" t="s">
        <v>307</v>
      </c>
      <c r="F11" s="135">
        <v>271.68599999999998</v>
      </c>
      <c r="G11" s="135">
        <v>271.68599999999998</v>
      </c>
      <c r="H11" s="135"/>
      <c r="I11" s="72"/>
      <c r="O11" s="128"/>
    </row>
    <row r="12" spans="1:15" ht="22.5" customHeight="1">
      <c r="A12" s="54"/>
      <c r="B12" s="71" t="s">
        <v>260</v>
      </c>
      <c r="C12" s="71" t="s">
        <v>258</v>
      </c>
      <c r="D12" s="38" t="s">
        <v>300</v>
      </c>
      <c r="E12" s="38" t="s">
        <v>308</v>
      </c>
      <c r="F12" s="135">
        <v>32.877600000000001</v>
      </c>
      <c r="G12" s="135">
        <v>32.877600000000001</v>
      </c>
      <c r="H12" s="135"/>
      <c r="I12" s="72"/>
      <c r="K12" s="129"/>
      <c r="O12" s="128"/>
    </row>
    <row r="13" spans="1:15" ht="22.5" customHeight="1">
      <c r="A13" s="54"/>
      <c r="B13" s="71" t="s">
        <v>260</v>
      </c>
      <c r="C13" s="71" t="s">
        <v>262</v>
      </c>
      <c r="D13" s="38" t="s">
        <v>300</v>
      </c>
      <c r="E13" s="38" t="s">
        <v>309</v>
      </c>
      <c r="F13" s="135">
        <v>392.06760000000003</v>
      </c>
      <c r="G13" s="135">
        <v>392.06760000000003</v>
      </c>
      <c r="H13" s="135"/>
      <c r="I13" s="72"/>
      <c r="O13" s="128"/>
    </row>
    <row r="14" spans="1:15" ht="22.5" customHeight="1">
      <c r="A14" s="54"/>
      <c r="B14" s="71" t="s">
        <v>260</v>
      </c>
      <c r="C14" s="71" t="s">
        <v>263</v>
      </c>
      <c r="D14" s="38" t="s">
        <v>300</v>
      </c>
      <c r="E14" s="38" t="s">
        <v>310</v>
      </c>
      <c r="F14" s="135">
        <v>86.884992000000011</v>
      </c>
      <c r="G14" s="135">
        <v>86.884992000000011</v>
      </c>
      <c r="H14" s="135"/>
      <c r="I14" s="72"/>
      <c r="O14" s="128"/>
    </row>
    <row r="15" spans="1:15" ht="22.5" customHeight="1">
      <c r="A15" s="54"/>
      <c r="B15" s="71" t="s">
        <v>260</v>
      </c>
      <c r="C15" s="71" t="s">
        <v>264</v>
      </c>
      <c r="D15" s="38" t="s">
        <v>300</v>
      </c>
      <c r="E15" s="38" t="s">
        <v>311</v>
      </c>
      <c r="F15" s="135">
        <v>13.2264</v>
      </c>
      <c r="G15" s="135">
        <v>13.2264</v>
      </c>
      <c r="H15" s="135"/>
      <c r="I15" s="72"/>
      <c r="O15" s="128"/>
    </row>
    <row r="16" spans="1:15" ht="22.5" customHeight="1">
      <c r="A16" s="54"/>
      <c r="B16" s="71" t="s">
        <v>260</v>
      </c>
      <c r="C16" s="71" t="s">
        <v>265</v>
      </c>
      <c r="D16" s="38" t="s">
        <v>300</v>
      </c>
      <c r="E16" s="38" t="s">
        <v>312</v>
      </c>
      <c r="F16" s="135">
        <v>53.640602000000001</v>
      </c>
      <c r="G16" s="135">
        <v>53.640602000000001</v>
      </c>
      <c r="H16" s="135"/>
      <c r="I16" s="72"/>
      <c r="O16" s="128"/>
    </row>
    <row r="17" spans="1:15" ht="22.5" customHeight="1">
      <c r="A17" s="64"/>
      <c r="B17" s="71" t="s">
        <v>260</v>
      </c>
      <c r="C17" s="71" t="s">
        <v>266</v>
      </c>
      <c r="D17" s="38" t="s">
        <v>300</v>
      </c>
      <c r="E17" s="38" t="s">
        <v>313</v>
      </c>
      <c r="F17" s="135">
        <v>5.12</v>
      </c>
      <c r="G17" s="135">
        <v>5.12</v>
      </c>
      <c r="H17" s="135"/>
      <c r="I17" s="73"/>
      <c r="O17" s="128"/>
    </row>
    <row r="18" spans="1:15" ht="22.5" customHeight="1">
      <c r="B18" s="71" t="s">
        <v>260</v>
      </c>
      <c r="C18" s="71" t="s">
        <v>267</v>
      </c>
      <c r="D18" s="38" t="s">
        <v>300</v>
      </c>
      <c r="E18" s="38" t="s">
        <v>314</v>
      </c>
      <c r="F18" s="135">
        <v>12.539361999999999</v>
      </c>
      <c r="G18" s="135">
        <v>12.539361999999999</v>
      </c>
      <c r="H18" s="135"/>
      <c r="O18" s="128"/>
    </row>
    <row r="19" spans="1:15" ht="22.5" customHeight="1">
      <c r="B19" s="71" t="s">
        <v>260</v>
      </c>
      <c r="C19" s="71" t="s">
        <v>268</v>
      </c>
      <c r="D19" s="38" t="s">
        <v>300</v>
      </c>
      <c r="E19" s="38" t="s">
        <v>315</v>
      </c>
      <c r="F19" s="135">
        <v>77.054400000000001</v>
      </c>
      <c r="G19" s="135">
        <v>77.054400000000001</v>
      </c>
      <c r="H19" s="135"/>
      <c r="O19" s="128"/>
    </row>
    <row r="20" spans="1:15" ht="22.5" customHeight="1">
      <c r="B20" s="71" t="s">
        <v>260</v>
      </c>
      <c r="C20" s="71" t="s">
        <v>269</v>
      </c>
      <c r="D20" s="38" t="s">
        <v>300</v>
      </c>
      <c r="E20" s="38" t="s">
        <v>316</v>
      </c>
      <c r="F20" s="135">
        <v>18.536134000000001</v>
      </c>
      <c r="G20" s="135">
        <v>18.536134000000001</v>
      </c>
      <c r="H20" s="135"/>
      <c r="O20" s="128"/>
    </row>
    <row r="21" spans="1:15" ht="22.5" customHeight="1">
      <c r="B21" s="71">
        <v>302</v>
      </c>
      <c r="C21" s="71" t="s">
        <v>20</v>
      </c>
      <c r="D21" s="38" t="s">
        <v>300</v>
      </c>
      <c r="E21" s="38" t="s">
        <v>317</v>
      </c>
      <c r="F21" s="135">
        <v>91.562563999999995</v>
      </c>
      <c r="G21" s="135"/>
      <c r="H21" s="135">
        <v>91.562563999999995</v>
      </c>
      <c r="O21" s="128"/>
    </row>
    <row r="22" spans="1:15" ht="22.5" customHeight="1">
      <c r="B22" s="71" t="s">
        <v>270</v>
      </c>
      <c r="C22" s="71" t="s">
        <v>261</v>
      </c>
      <c r="D22" s="38" t="s">
        <v>300</v>
      </c>
      <c r="E22" s="38" t="s">
        <v>318</v>
      </c>
      <c r="F22" s="135">
        <v>36.283999999999999</v>
      </c>
      <c r="G22" s="135"/>
      <c r="H22" s="135">
        <v>36.283999999999999</v>
      </c>
      <c r="O22" s="128"/>
    </row>
    <row r="23" spans="1:15" ht="22.5" customHeight="1">
      <c r="B23" s="71" t="s">
        <v>270</v>
      </c>
      <c r="C23" s="71" t="s">
        <v>271</v>
      </c>
      <c r="D23" s="38" t="s">
        <v>300</v>
      </c>
      <c r="E23" s="38" t="s">
        <v>319</v>
      </c>
      <c r="F23" s="135">
        <v>4</v>
      </c>
      <c r="G23" s="135"/>
      <c r="H23" s="135">
        <v>4</v>
      </c>
      <c r="J23" s="129"/>
      <c r="O23" s="128"/>
    </row>
    <row r="24" spans="1:15" ht="22.5" customHeight="1">
      <c r="B24" s="71" t="s">
        <v>270</v>
      </c>
      <c r="C24" s="71" t="s">
        <v>272</v>
      </c>
      <c r="D24" s="38" t="s">
        <v>300</v>
      </c>
      <c r="E24" s="38" t="s">
        <v>320</v>
      </c>
      <c r="F24" s="135">
        <v>3.6</v>
      </c>
      <c r="G24" s="135"/>
      <c r="H24" s="135">
        <v>3.6</v>
      </c>
      <c r="O24" s="128"/>
    </row>
    <row r="25" spans="1:15" ht="22.5" customHeight="1">
      <c r="B25" s="71" t="s">
        <v>270</v>
      </c>
      <c r="C25" s="71" t="s">
        <v>262</v>
      </c>
      <c r="D25" s="38" t="s">
        <v>300</v>
      </c>
      <c r="E25" s="38" t="s">
        <v>321</v>
      </c>
      <c r="F25" s="135">
        <v>2.7</v>
      </c>
      <c r="G25" s="135"/>
      <c r="H25" s="135">
        <v>2.7</v>
      </c>
      <c r="O25" s="128"/>
    </row>
    <row r="26" spans="1:15" ht="22.5" customHeight="1">
      <c r="B26" s="71" t="s">
        <v>270</v>
      </c>
      <c r="C26" s="71">
        <v>11</v>
      </c>
      <c r="D26" s="38" t="s">
        <v>300</v>
      </c>
      <c r="E26" s="38" t="s">
        <v>322</v>
      </c>
      <c r="F26" s="135">
        <v>6.4</v>
      </c>
      <c r="G26" s="135"/>
      <c r="H26" s="135">
        <v>6.4</v>
      </c>
      <c r="O26" s="128"/>
    </row>
    <row r="27" spans="1:15" ht="22.5" customHeight="1">
      <c r="B27" s="71" t="s">
        <v>270</v>
      </c>
      <c r="C27" s="71">
        <v>16</v>
      </c>
      <c r="D27" s="38" t="s">
        <v>300</v>
      </c>
      <c r="E27" s="38" t="s">
        <v>323</v>
      </c>
      <c r="F27" s="135">
        <v>2.5</v>
      </c>
      <c r="G27" s="135"/>
      <c r="H27" s="135">
        <v>2.5</v>
      </c>
      <c r="O27" s="128"/>
    </row>
    <row r="28" spans="1:15" ht="22.5" customHeight="1">
      <c r="B28" s="71" t="s">
        <v>270</v>
      </c>
      <c r="C28" s="71">
        <v>26</v>
      </c>
      <c r="D28" s="38" t="s">
        <v>300</v>
      </c>
      <c r="E28" s="38" t="s">
        <v>324</v>
      </c>
      <c r="F28" s="135">
        <v>0</v>
      </c>
      <c r="G28" s="135"/>
      <c r="H28" s="135">
        <v>0</v>
      </c>
      <c r="O28" s="128"/>
    </row>
    <row r="29" spans="1:15" ht="22.5" customHeight="1">
      <c r="B29" s="71" t="s">
        <v>270</v>
      </c>
      <c r="C29" s="71">
        <v>28</v>
      </c>
      <c r="D29" s="38" t="s">
        <v>300</v>
      </c>
      <c r="E29" s="38" t="s">
        <v>325</v>
      </c>
      <c r="F29" s="135">
        <v>14.191984</v>
      </c>
      <c r="G29" s="135"/>
      <c r="H29" s="135">
        <v>14.191984</v>
      </c>
      <c r="O29" s="128"/>
    </row>
    <row r="30" spans="1:15" ht="22.5" customHeight="1">
      <c r="B30" s="71" t="s">
        <v>270</v>
      </c>
      <c r="C30" s="71">
        <v>29</v>
      </c>
      <c r="D30" s="38" t="s">
        <v>300</v>
      </c>
      <c r="E30" s="38" t="s">
        <v>326</v>
      </c>
      <c r="F30" s="135">
        <v>8.1505799999999997</v>
      </c>
      <c r="G30" s="135"/>
      <c r="H30" s="135">
        <v>8.1505799999999997</v>
      </c>
      <c r="J30" s="128"/>
      <c r="O30" s="128"/>
    </row>
    <row r="31" spans="1:15" ht="22.5" customHeight="1">
      <c r="B31" s="71" t="s">
        <v>270</v>
      </c>
      <c r="C31" s="71">
        <v>99</v>
      </c>
      <c r="D31" s="38" t="s">
        <v>300</v>
      </c>
      <c r="E31" s="38" t="s">
        <v>327</v>
      </c>
      <c r="F31" s="135">
        <v>13.736000000000001</v>
      </c>
      <c r="G31" s="135"/>
      <c r="H31" s="135">
        <v>13.736000000000001</v>
      </c>
      <c r="O31" s="128"/>
    </row>
    <row r="32" spans="1:15" ht="22.5" customHeight="1">
      <c r="B32" s="71">
        <v>303</v>
      </c>
      <c r="C32" s="71"/>
      <c r="D32" s="38" t="s">
        <v>300</v>
      </c>
      <c r="E32" s="38" t="s">
        <v>328</v>
      </c>
      <c r="F32" s="142">
        <v>91.649199999999993</v>
      </c>
      <c r="G32" s="135">
        <v>91.649199999999993</v>
      </c>
      <c r="H32" s="135"/>
      <c r="O32" s="128"/>
    </row>
    <row r="33" spans="2:15" ht="22.5" customHeight="1">
      <c r="B33" s="71">
        <v>303</v>
      </c>
      <c r="C33" s="125" t="s">
        <v>357</v>
      </c>
      <c r="D33" s="38" t="s">
        <v>300</v>
      </c>
      <c r="E33" s="38" t="s">
        <v>329</v>
      </c>
      <c r="F33" s="142">
        <v>84.166799999999995</v>
      </c>
      <c r="G33" s="135">
        <v>84.166799999999995</v>
      </c>
      <c r="H33" s="135"/>
      <c r="O33" s="128"/>
    </row>
    <row r="34" spans="2:15" ht="22.5" customHeight="1">
      <c r="B34" s="71">
        <v>303</v>
      </c>
      <c r="C34" s="125" t="s">
        <v>358</v>
      </c>
      <c r="D34" s="38" t="s">
        <v>300</v>
      </c>
      <c r="E34" s="38" t="s">
        <v>330</v>
      </c>
      <c r="F34" s="142">
        <v>0.84240000000000004</v>
      </c>
      <c r="G34" s="135">
        <v>0.84240000000000004</v>
      </c>
      <c r="H34" s="143"/>
      <c r="O34" s="128"/>
    </row>
    <row r="35" spans="2:15" ht="22.5" customHeight="1">
      <c r="B35" s="71">
        <v>303</v>
      </c>
      <c r="C35" s="125" t="s">
        <v>359</v>
      </c>
      <c r="D35" s="38" t="s">
        <v>300</v>
      </c>
      <c r="E35" s="38" t="s">
        <v>331</v>
      </c>
      <c r="F35" s="142">
        <v>6.64</v>
      </c>
      <c r="G35" s="135">
        <v>6.64</v>
      </c>
      <c r="H35" s="143"/>
      <c r="K35" s="130"/>
      <c r="L35" s="130"/>
      <c r="M35" s="130"/>
      <c r="O35" s="128"/>
    </row>
    <row r="36" spans="2:15" ht="22.5" customHeight="1">
      <c r="B36" s="71"/>
      <c r="C36" s="71"/>
      <c r="D36" s="38"/>
      <c r="E36" s="38"/>
      <c r="F36" s="142"/>
      <c r="G36" s="142"/>
      <c r="H36" s="143"/>
      <c r="K36" s="131"/>
      <c r="L36" s="132"/>
      <c r="M36" s="130"/>
    </row>
    <row r="37" spans="2:15" ht="22.5" customHeight="1">
      <c r="B37" s="71"/>
      <c r="C37" s="71"/>
      <c r="D37" s="38"/>
      <c r="E37" s="38"/>
      <c r="F37" s="142"/>
      <c r="G37" s="135"/>
      <c r="H37" s="143"/>
      <c r="K37" s="131"/>
      <c r="L37" s="133"/>
      <c r="M37" s="130"/>
    </row>
  </sheetData>
  <mergeCells count="10">
    <mergeCell ref="B2:H2"/>
    <mergeCell ref="B3:E3"/>
    <mergeCell ref="B4:E4"/>
    <mergeCell ref="F4:H4"/>
    <mergeCell ref="B5:C5"/>
    <mergeCell ref="D5:D6"/>
    <mergeCell ref="E5:E6"/>
    <mergeCell ref="F5:F6"/>
    <mergeCell ref="G5:G6"/>
    <mergeCell ref="H5:H6"/>
  </mergeCells>
  <phoneticPr fontId="30" type="noConversion"/>
  <printOptions horizontalCentered="1"/>
  <pageMargins left="0.59027777777777801" right="0.59027777777777801" top="1.37777777777778" bottom="0.98402777777777795" header="0" footer="0"/>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workbookViewId="0">
      <pane ySplit="5" topLeftCell="A6" activePane="bottomLeft" state="frozen"/>
      <selection pane="bottomLeft" activeCell="B3" sqref="B3:F3"/>
    </sheetView>
  </sheetViews>
  <sheetFormatPr defaultColWidth="10" defaultRowHeight="13.5"/>
  <cols>
    <col min="1" max="1" width="1.5" style="50" customWidth="1"/>
    <col min="2" max="4" width="6.625" style="50" customWidth="1"/>
    <col min="5" max="5" width="26.625" style="50" customWidth="1"/>
    <col min="6" max="6" width="48.625" style="50" customWidth="1"/>
    <col min="7" max="7" width="26.625" style="138" customWidth="1"/>
    <col min="8" max="8" width="1.5" style="50" customWidth="1"/>
    <col min="9" max="10" width="9.75" style="50" customWidth="1"/>
    <col min="11" max="16384" width="10" style="50"/>
  </cols>
  <sheetData>
    <row r="1" spans="1:8" ht="24.95" customHeight="1">
      <c r="A1" s="51"/>
      <c r="B1" s="29"/>
      <c r="C1" s="29"/>
      <c r="D1" s="29"/>
      <c r="E1" s="52"/>
      <c r="F1" s="52"/>
      <c r="G1" s="134" t="s">
        <v>137</v>
      </c>
      <c r="H1" s="54"/>
    </row>
    <row r="2" spans="1:8" ht="22.9" customHeight="1">
      <c r="A2" s="51"/>
      <c r="B2" s="150" t="s">
        <v>138</v>
      </c>
      <c r="C2" s="150"/>
      <c r="D2" s="150"/>
      <c r="E2" s="150"/>
      <c r="F2" s="150"/>
      <c r="G2" s="150"/>
      <c r="H2" s="54" t="s">
        <v>1</v>
      </c>
    </row>
    <row r="3" spans="1:8" ht="19.5" customHeight="1">
      <c r="A3" s="55"/>
      <c r="B3" s="151" t="s">
        <v>365</v>
      </c>
      <c r="C3" s="151"/>
      <c r="D3" s="151"/>
      <c r="E3" s="151"/>
      <c r="F3" s="151"/>
      <c r="G3" s="57" t="s">
        <v>3</v>
      </c>
      <c r="H3" s="58"/>
    </row>
    <row r="4" spans="1:8" ht="24.4" customHeight="1">
      <c r="A4" s="59"/>
      <c r="B4" s="148" t="s">
        <v>74</v>
      </c>
      <c r="C4" s="148"/>
      <c r="D4" s="148"/>
      <c r="E4" s="148" t="s">
        <v>65</v>
      </c>
      <c r="F4" s="148" t="s">
        <v>66</v>
      </c>
      <c r="G4" s="148" t="s">
        <v>139</v>
      </c>
      <c r="H4" s="60"/>
    </row>
    <row r="5" spans="1:8" ht="24.4" customHeight="1">
      <c r="A5" s="59"/>
      <c r="B5" s="34" t="s">
        <v>75</v>
      </c>
      <c r="C5" s="34" t="s">
        <v>76</v>
      </c>
      <c r="D5" s="34" t="s">
        <v>77</v>
      </c>
      <c r="E5" s="148"/>
      <c r="F5" s="148"/>
      <c r="G5" s="148"/>
      <c r="H5" s="61"/>
    </row>
    <row r="6" spans="1:8" ht="22.9" customHeight="1">
      <c r="A6" s="62"/>
      <c r="B6" s="102"/>
      <c r="C6" s="102"/>
      <c r="D6" s="102"/>
      <c r="E6" s="102"/>
      <c r="F6" s="102" t="s">
        <v>67</v>
      </c>
      <c r="G6" s="135">
        <v>18.420000000000002</v>
      </c>
      <c r="H6" s="63"/>
    </row>
    <row r="7" spans="1:8" ht="22.9" customHeight="1">
      <c r="A7" s="62"/>
      <c r="B7" s="71"/>
      <c r="C7" s="71"/>
      <c r="D7" s="71"/>
      <c r="E7" s="71"/>
      <c r="F7" s="71" t="s">
        <v>20</v>
      </c>
      <c r="G7" s="135">
        <v>18.420000000000002</v>
      </c>
      <c r="H7" s="63"/>
    </row>
    <row r="8" spans="1:8" ht="22.9" customHeight="1">
      <c r="A8" s="62"/>
      <c r="B8" s="71"/>
      <c r="C8" s="71"/>
      <c r="D8" s="71"/>
      <c r="E8" s="71"/>
      <c r="F8" s="38" t="s">
        <v>340</v>
      </c>
      <c r="G8" s="135">
        <v>18.420000000000002</v>
      </c>
      <c r="H8" s="63"/>
    </row>
    <row r="9" spans="1:8" ht="22.9" customHeight="1">
      <c r="A9" s="62"/>
      <c r="B9" s="71"/>
      <c r="C9" s="71"/>
      <c r="D9" s="71"/>
      <c r="E9" s="71"/>
      <c r="F9" s="38" t="s">
        <v>256</v>
      </c>
      <c r="G9" s="135">
        <v>18.420000000000002</v>
      </c>
      <c r="H9" s="63"/>
    </row>
    <row r="10" spans="1:8" ht="22.9" customHeight="1">
      <c r="A10" s="62"/>
      <c r="B10" s="71" t="s">
        <v>257</v>
      </c>
      <c r="C10" s="71" t="s">
        <v>258</v>
      </c>
      <c r="D10" s="71" t="s">
        <v>258</v>
      </c>
      <c r="E10" s="125" t="s">
        <v>341</v>
      </c>
      <c r="F10" s="38" t="s">
        <v>349</v>
      </c>
      <c r="G10" s="135">
        <v>15.34</v>
      </c>
      <c r="H10" s="63"/>
    </row>
    <row r="11" spans="1:8" ht="22.9" customHeight="1">
      <c r="A11" s="62"/>
      <c r="B11" s="71" t="s">
        <v>257</v>
      </c>
      <c r="C11" s="71" t="s">
        <v>258</v>
      </c>
      <c r="D11" s="71" t="s">
        <v>258</v>
      </c>
      <c r="E11" s="125" t="s">
        <v>341</v>
      </c>
      <c r="F11" s="38" t="s">
        <v>259</v>
      </c>
      <c r="G11" s="135">
        <v>3.08</v>
      </c>
      <c r="H11" s="63"/>
    </row>
    <row r="12" spans="1:8" ht="22.9" customHeight="1">
      <c r="A12" s="62"/>
      <c r="B12" s="34"/>
      <c r="C12" s="34"/>
      <c r="D12" s="34"/>
      <c r="E12" s="34"/>
      <c r="F12" s="34"/>
      <c r="G12" s="136"/>
      <c r="H12" s="63"/>
    </row>
    <row r="13" spans="1:8" ht="22.9" customHeight="1">
      <c r="A13" s="62"/>
      <c r="B13" s="34"/>
      <c r="C13" s="34"/>
      <c r="D13" s="34"/>
      <c r="E13" s="34"/>
      <c r="F13" s="34"/>
      <c r="G13" s="136"/>
      <c r="H13" s="63"/>
    </row>
    <row r="14" spans="1:8" ht="22.9" customHeight="1">
      <c r="A14" s="62"/>
      <c r="B14" s="34"/>
      <c r="C14" s="34"/>
      <c r="D14" s="34"/>
      <c r="E14" s="34"/>
      <c r="F14" s="34"/>
      <c r="G14" s="136"/>
      <c r="H14" s="63"/>
    </row>
    <row r="15" spans="1:8" ht="22.9" customHeight="1">
      <c r="A15" s="59"/>
      <c r="B15" s="38"/>
      <c r="C15" s="38"/>
      <c r="D15" s="38"/>
      <c r="E15" s="38"/>
      <c r="F15" s="38" t="s">
        <v>20</v>
      </c>
      <c r="G15" s="135"/>
      <c r="H15" s="60"/>
    </row>
    <row r="16" spans="1:8" ht="22.9" customHeight="1">
      <c r="A16" s="59"/>
      <c r="B16" s="38"/>
      <c r="C16" s="38"/>
      <c r="D16" s="38"/>
      <c r="E16" s="38"/>
      <c r="F16" s="38" t="s">
        <v>20</v>
      </c>
      <c r="G16" s="135"/>
      <c r="H16" s="60"/>
    </row>
    <row r="17" spans="1:8" ht="22.9" customHeight="1">
      <c r="A17" s="59"/>
      <c r="B17" s="38"/>
      <c r="C17" s="38"/>
      <c r="D17" s="38"/>
      <c r="E17" s="38"/>
      <c r="F17" s="38" t="s">
        <v>78</v>
      </c>
      <c r="G17" s="135"/>
      <c r="H17" s="61"/>
    </row>
    <row r="18" spans="1:8" ht="22.9" customHeight="1">
      <c r="A18" s="59"/>
      <c r="B18" s="38"/>
      <c r="C18" s="38"/>
      <c r="D18" s="38"/>
      <c r="E18" s="38"/>
      <c r="F18" s="38" t="s">
        <v>140</v>
      </c>
      <c r="G18" s="135"/>
      <c r="H18" s="61"/>
    </row>
    <row r="19" spans="1:8" ht="9.75" customHeight="1">
      <c r="A19" s="64"/>
      <c r="B19" s="65"/>
      <c r="C19" s="65"/>
      <c r="D19" s="65"/>
      <c r="E19" s="65"/>
      <c r="F19" s="64"/>
      <c r="G19" s="137"/>
      <c r="H19" s="66"/>
    </row>
  </sheetData>
  <mergeCells count="6">
    <mergeCell ref="B2:G2"/>
    <mergeCell ref="B3:F3"/>
    <mergeCell ref="B4:D4"/>
    <mergeCell ref="E4:E5"/>
    <mergeCell ref="F4:F5"/>
    <mergeCell ref="G4:G5"/>
  </mergeCells>
  <phoneticPr fontId="30" type="noConversion"/>
  <printOptions horizontalCentered="1"/>
  <pageMargins left="0.59027777777777801" right="0.59027777777777801" top="1.37777777777778" bottom="0.98402777777777795" header="0" footer="0"/>
  <pageSetup paperSize="9" fitToHeight="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workbookViewId="0">
      <pane ySplit="6" topLeftCell="A7" activePane="bottomLeft" state="frozen"/>
      <selection pane="bottomLeft" activeCell="B3" sqref="B3:C3"/>
    </sheetView>
  </sheetViews>
  <sheetFormatPr defaultColWidth="10" defaultRowHeight="13.5"/>
  <cols>
    <col min="1" max="1" width="1.5" customWidth="1"/>
    <col min="2" max="2" width="11.875" customWidth="1"/>
    <col min="3" max="3" width="28.875" customWidth="1"/>
    <col min="4" max="9" width="14.75" customWidth="1"/>
    <col min="10" max="10" width="1.5" customWidth="1"/>
    <col min="11" max="11" width="9.75" customWidth="1"/>
  </cols>
  <sheetData>
    <row r="1" spans="1:10" ht="24.95" customHeight="1">
      <c r="A1" s="28"/>
      <c r="B1" s="29"/>
      <c r="C1" s="30"/>
      <c r="D1" s="31"/>
      <c r="E1" s="31"/>
      <c r="F1" s="31"/>
      <c r="G1" s="31"/>
      <c r="H1" s="31"/>
      <c r="I1" s="42" t="s">
        <v>141</v>
      </c>
      <c r="J1" s="33"/>
    </row>
    <row r="2" spans="1:10" ht="22.9" customHeight="1">
      <c r="A2" s="28"/>
      <c r="B2" s="159" t="s">
        <v>142</v>
      </c>
      <c r="C2" s="159"/>
      <c r="D2" s="159"/>
      <c r="E2" s="159"/>
      <c r="F2" s="159"/>
      <c r="G2" s="159"/>
      <c r="H2" s="159"/>
      <c r="I2" s="159"/>
      <c r="J2" s="33" t="s">
        <v>1</v>
      </c>
    </row>
    <row r="3" spans="1:10" ht="19.5" customHeight="1">
      <c r="A3" s="32"/>
      <c r="B3" s="160" t="s">
        <v>365</v>
      </c>
      <c r="C3" s="160"/>
      <c r="D3" s="43"/>
      <c r="E3" s="43"/>
      <c r="F3" s="43"/>
      <c r="G3" s="43"/>
      <c r="H3" s="43"/>
      <c r="I3" s="43" t="s">
        <v>3</v>
      </c>
      <c r="J3" s="44"/>
    </row>
    <row r="4" spans="1:10" ht="24.4" customHeight="1">
      <c r="A4" s="33"/>
      <c r="B4" s="148" t="s">
        <v>143</v>
      </c>
      <c r="C4" s="148" t="s">
        <v>66</v>
      </c>
      <c r="D4" s="148" t="s">
        <v>144</v>
      </c>
      <c r="E4" s="148"/>
      <c r="F4" s="148"/>
      <c r="G4" s="148"/>
      <c r="H4" s="148"/>
      <c r="I4" s="148"/>
      <c r="J4" s="45"/>
    </row>
    <row r="5" spans="1:10" ht="24.4" customHeight="1">
      <c r="A5" s="35"/>
      <c r="B5" s="148"/>
      <c r="C5" s="148"/>
      <c r="D5" s="148" t="s">
        <v>54</v>
      </c>
      <c r="E5" s="152" t="s">
        <v>145</v>
      </c>
      <c r="F5" s="148" t="s">
        <v>146</v>
      </c>
      <c r="G5" s="148"/>
      <c r="H5" s="148"/>
      <c r="I5" s="148" t="s">
        <v>147</v>
      </c>
      <c r="J5" s="45"/>
    </row>
    <row r="6" spans="1:10" ht="24.4" customHeight="1">
      <c r="A6" s="35"/>
      <c r="B6" s="148"/>
      <c r="C6" s="148"/>
      <c r="D6" s="148"/>
      <c r="E6" s="152"/>
      <c r="F6" s="34" t="s">
        <v>127</v>
      </c>
      <c r="G6" s="34" t="s">
        <v>148</v>
      </c>
      <c r="H6" s="34" t="s">
        <v>149</v>
      </c>
      <c r="I6" s="148"/>
      <c r="J6" s="46"/>
    </row>
    <row r="7" spans="1:10" ht="22.9" customHeight="1">
      <c r="A7" s="36"/>
      <c r="B7" s="117"/>
      <c r="C7" s="117" t="s">
        <v>67</v>
      </c>
      <c r="D7" s="118"/>
      <c r="E7" s="118"/>
      <c r="F7" s="118"/>
      <c r="G7" s="118"/>
      <c r="H7" s="118"/>
      <c r="I7" s="37"/>
      <c r="J7" s="47"/>
    </row>
    <row r="8" spans="1:10" ht="22.9" customHeight="1">
      <c r="A8" s="36"/>
      <c r="B8" s="119"/>
      <c r="C8" s="119" t="s">
        <v>20</v>
      </c>
      <c r="D8" s="120"/>
      <c r="E8" s="120"/>
      <c r="F8" s="120"/>
      <c r="G8" s="120"/>
      <c r="H8" s="120"/>
      <c r="I8" s="37"/>
      <c r="J8" s="47"/>
    </row>
    <row r="9" spans="1:10" ht="22.9" customHeight="1">
      <c r="A9" s="36"/>
      <c r="B9" s="122"/>
      <c r="C9" s="122"/>
      <c r="D9" s="121"/>
      <c r="E9" s="121"/>
      <c r="F9" s="121"/>
      <c r="G9" s="121"/>
      <c r="H9" s="121"/>
      <c r="I9" s="37"/>
      <c r="J9" s="47"/>
    </row>
    <row r="10" spans="1:10" ht="22.9" customHeight="1">
      <c r="A10" s="36"/>
      <c r="B10" s="34"/>
      <c r="C10" s="34"/>
      <c r="D10" s="37"/>
      <c r="E10" s="37"/>
      <c r="F10" s="37"/>
      <c r="G10" s="37"/>
      <c r="H10" s="37"/>
      <c r="I10" s="37"/>
      <c r="J10" s="47"/>
    </row>
    <row r="11" spans="1:10" ht="22.9" customHeight="1">
      <c r="A11" s="36"/>
      <c r="B11" s="34"/>
      <c r="C11" s="34"/>
      <c r="D11" s="37"/>
      <c r="E11" s="37"/>
      <c r="F11" s="37"/>
      <c r="G11" s="37"/>
      <c r="H11" s="37"/>
      <c r="I11" s="37"/>
      <c r="J11" s="47"/>
    </row>
    <row r="12" spans="1:10" ht="22.9" customHeight="1">
      <c r="A12" s="36"/>
      <c r="B12" s="34"/>
      <c r="C12" s="34"/>
      <c r="D12" s="37"/>
      <c r="E12" s="37"/>
      <c r="F12" s="37"/>
      <c r="G12" s="37"/>
      <c r="H12" s="37"/>
      <c r="I12" s="37"/>
      <c r="J12" s="47"/>
    </row>
    <row r="13" spans="1:10" ht="22.9" customHeight="1">
      <c r="A13" s="36"/>
      <c r="B13" s="34"/>
      <c r="C13" s="34"/>
      <c r="D13" s="37"/>
      <c r="E13" s="37"/>
      <c r="F13" s="37"/>
      <c r="G13" s="37"/>
      <c r="H13" s="37"/>
      <c r="I13" s="37"/>
      <c r="J13" s="47"/>
    </row>
    <row r="14" spans="1:10" ht="22.9" customHeight="1">
      <c r="A14" s="36"/>
      <c r="B14" s="34"/>
      <c r="C14" s="34"/>
      <c r="D14" s="37"/>
      <c r="E14" s="37"/>
      <c r="F14" s="37"/>
      <c r="G14" s="37"/>
      <c r="H14" s="37"/>
      <c r="I14" s="37"/>
      <c r="J14" s="47"/>
    </row>
    <row r="15" spans="1:10" ht="22.9" customHeight="1">
      <c r="A15" s="36"/>
      <c r="B15" s="34"/>
      <c r="C15" s="34"/>
      <c r="D15" s="37"/>
      <c r="E15" s="37"/>
      <c r="F15" s="37"/>
      <c r="G15" s="37"/>
      <c r="H15" s="37"/>
      <c r="I15" s="37"/>
      <c r="J15" s="47"/>
    </row>
    <row r="16" spans="1:10" ht="22.9" customHeight="1">
      <c r="A16" s="36"/>
      <c r="B16" s="34"/>
      <c r="C16" s="34"/>
      <c r="D16" s="37"/>
      <c r="E16" s="37"/>
      <c r="F16" s="37"/>
      <c r="G16" s="37"/>
      <c r="H16" s="37"/>
      <c r="I16" s="37"/>
      <c r="J16" s="47"/>
    </row>
    <row r="17" spans="2:3" ht="25.5" customHeight="1">
      <c r="B17" s="157" t="s">
        <v>362</v>
      </c>
      <c r="C17" s="158"/>
    </row>
  </sheetData>
  <mergeCells count="10">
    <mergeCell ref="B17:C17"/>
    <mergeCell ref="B2:I2"/>
    <mergeCell ref="B3:C3"/>
    <mergeCell ref="D4:I4"/>
    <mergeCell ref="F5:H5"/>
    <mergeCell ref="B4:B6"/>
    <mergeCell ref="C4:C6"/>
    <mergeCell ref="D5:D6"/>
    <mergeCell ref="E5:E6"/>
    <mergeCell ref="I5:I6"/>
  </mergeCells>
  <phoneticPr fontId="30" type="noConversion"/>
  <printOptions horizontalCentered="1"/>
  <pageMargins left="0.59027777777777801" right="0.59027777777777801" top="1.37777777777778" bottom="0.98402777777777795" header="0" footer="0"/>
  <pageSetup paperSize="9" fitToHeight="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workbookViewId="0">
      <pane ySplit="6" topLeftCell="A7" activePane="bottomLeft" state="frozen"/>
      <selection pane="bottomLeft" activeCell="B3" sqref="B3:F3"/>
    </sheetView>
  </sheetViews>
  <sheetFormatPr defaultColWidth="10" defaultRowHeight="13.5"/>
  <cols>
    <col min="1" max="1" width="1.5" customWidth="1"/>
    <col min="2" max="4" width="6.125" customWidth="1"/>
    <col min="5" max="5" width="17" customWidth="1"/>
    <col min="6" max="6" width="40.625" customWidth="1"/>
    <col min="7" max="9" width="17" customWidth="1"/>
    <col min="10" max="10" width="1.5" customWidth="1"/>
    <col min="11" max="12" width="9.75" customWidth="1"/>
  </cols>
  <sheetData>
    <row r="1" spans="1:10" ht="24.95" customHeight="1">
      <c r="A1" s="28"/>
      <c r="B1" s="29"/>
      <c r="C1" s="29"/>
      <c r="D1" s="29"/>
      <c r="E1" s="30"/>
      <c r="F1" s="30"/>
      <c r="G1" s="31"/>
      <c r="H1" s="31"/>
      <c r="I1" s="42" t="s">
        <v>150</v>
      </c>
      <c r="J1" s="33"/>
    </row>
    <row r="2" spans="1:10" ht="22.9" customHeight="1">
      <c r="A2" s="28"/>
      <c r="B2" s="159" t="s">
        <v>151</v>
      </c>
      <c r="C2" s="159"/>
      <c r="D2" s="159"/>
      <c r="E2" s="159"/>
      <c r="F2" s="159"/>
      <c r="G2" s="159"/>
      <c r="H2" s="159"/>
      <c r="I2" s="159"/>
      <c r="J2" s="33" t="s">
        <v>1</v>
      </c>
    </row>
    <row r="3" spans="1:10" ht="19.5" customHeight="1">
      <c r="A3" s="32"/>
      <c r="B3" s="160" t="s">
        <v>365</v>
      </c>
      <c r="C3" s="160"/>
      <c r="D3" s="160"/>
      <c r="E3" s="160"/>
      <c r="F3" s="160"/>
      <c r="G3" s="32"/>
      <c r="H3" s="32"/>
      <c r="I3" s="43" t="s">
        <v>3</v>
      </c>
      <c r="J3" s="44"/>
    </row>
    <row r="4" spans="1:10" ht="24.4" customHeight="1">
      <c r="A4" s="33"/>
      <c r="B4" s="148" t="s">
        <v>6</v>
      </c>
      <c r="C4" s="148"/>
      <c r="D4" s="148"/>
      <c r="E4" s="148"/>
      <c r="F4" s="148"/>
      <c r="G4" s="148" t="s">
        <v>152</v>
      </c>
      <c r="H4" s="148"/>
      <c r="I4" s="148"/>
      <c r="J4" s="45"/>
    </row>
    <row r="5" spans="1:10" ht="24.4" customHeight="1">
      <c r="A5" s="35"/>
      <c r="B5" s="148" t="s">
        <v>74</v>
      </c>
      <c r="C5" s="148"/>
      <c r="D5" s="148"/>
      <c r="E5" s="148" t="s">
        <v>65</v>
      </c>
      <c r="F5" s="148" t="s">
        <v>66</v>
      </c>
      <c r="G5" s="148" t="s">
        <v>54</v>
      </c>
      <c r="H5" s="148" t="s">
        <v>70</v>
      </c>
      <c r="I5" s="148" t="s">
        <v>71</v>
      </c>
      <c r="J5" s="45"/>
    </row>
    <row r="6" spans="1:10" ht="24.4" customHeight="1">
      <c r="A6" s="35"/>
      <c r="B6" s="34" t="s">
        <v>75</v>
      </c>
      <c r="C6" s="34" t="s">
        <v>76</v>
      </c>
      <c r="D6" s="34" t="s">
        <v>77</v>
      </c>
      <c r="E6" s="148"/>
      <c r="F6" s="148"/>
      <c r="G6" s="148"/>
      <c r="H6" s="148"/>
      <c r="I6" s="148"/>
      <c r="J6" s="46"/>
    </row>
    <row r="7" spans="1:10" ht="22.9" customHeight="1">
      <c r="A7" s="36"/>
      <c r="B7" s="34"/>
      <c r="C7" s="34"/>
      <c r="D7" s="34"/>
      <c r="E7" s="34"/>
      <c r="F7" s="34" t="s">
        <v>67</v>
      </c>
      <c r="G7" s="37"/>
      <c r="H7" s="37"/>
      <c r="I7" s="37"/>
      <c r="J7" s="47"/>
    </row>
    <row r="8" spans="1:10" ht="22.9" customHeight="1">
      <c r="A8" s="36"/>
      <c r="B8" s="34"/>
      <c r="C8" s="34"/>
      <c r="D8" s="34"/>
      <c r="E8" s="34"/>
      <c r="F8" s="34"/>
      <c r="G8" s="37"/>
      <c r="H8" s="37"/>
      <c r="I8" s="37"/>
      <c r="J8" s="47"/>
    </row>
    <row r="9" spans="1:10" ht="22.9" customHeight="1">
      <c r="A9" s="36"/>
      <c r="B9" s="34"/>
      <c r="C9" s="34"/>
      <c r="D9" s="34"/>
      <c r="E9" s="34"/>
      <c r="F9" s="34"/>
      <c r="G9" s="37"/>
      <c r="H9" s="37"/>
      <c r="I9" s="37"/>
      <c r="J9" s="47"/>
    </row>
    <row r="10" spans="1:10" ht="22.9" customHeight="1">
      <c r="A10" s="36"/>
      <c r="B10" s="34"/>
      <c r="C10" s="34"/>
      <c r="D10" s="34"/>
      <c r="E10" s="34"/>
      <c r="F10" s="34"/>
      <c r="G10" s="37"/>
      <c r="H10" s="37"/>
      <c r="I10" s="37"/>
      <c r="J10" s="47"/>
    </row>
    <row r="11" spans="1:10" ht="22.9" customHeight="1">
      <c r="A11" s="36"/>
      <c r="B11" s="34"/>
      <c r="C11" s="34"/>
      <c r="D11" s="34"/>
      <c r="E11" s="34"/>
      <c r="F11" s="34"/>
      <c r="G11" s="37"/>
      <c r="H11" s="37"/>
      <c r="I11" s="37"/>
      <c r="J11" s="47"/>
    </row>
    <row r="12" spans="1:10" ht="22.9" customHeight="1">
      <c r="A12" s="36"/>
      <c r="B12" s="34"/>
      <c r="C12" s="34"/>
      <c r="D12" s="34"/>
      <c r="E12" s="34"/>
      <c r="F12" s="34"/>
      <c r="G12" s="37"/>
      <c r="H12" s="37"/>
      <c r="I12" s="37"/>
      <c r="J12" s="47"/>
    </row>
    <row r="13" spans="1:10" ht="22.9" customHeight="1">
      <c r="A13" s="36"/>
      <c r="B13" s="34"/>
      <c r="C13" s="34"/>
      <c r="D13" s="34"/>
      <c r="E13" s="34"/>
      <c r="F13" s="34"/>
      <c r="G13" s="37"/>
      <c r="H13" s="37"/>
      <c r="I13" s="37"/>
      <c r="J13" s="47"/>
    </row>
    <row r="14" spans="1:10" ht="22.9" customHeight="1">
      <c r="A14" s="36"/>
      <c r="B14" s="34"/>
      <c r="C14" s="34"/>
      <c r="D14" s="34"/>
      <c r="E14" s="34"/>
      <c r="F14" s="34"/>
      <c r="G14" s="37"/>
      <c r="H14" s="37"/>
      <c r="I14" s="37"/>
      <c r="J14" s="47"/>
    </row>
    <row r="15" spans="1:10" ht="22.9" customHeight="1">
      <c r="A15" s="36"/>
      <c r="B15" s="34"/>
      <c r="C15" s="34"/>
      <c r="D15" s="34"/>
      <c r="E15" s="34"/>
      <c r="F15" s="34"/>
      <c r="G15" s="37"/>
      <c r="H15" s="37"/>
      <c r="I15" s="37"/>
      <c r="J15" s="47"/>
    </row>
    <row r="16" spans="1:10" ht="22.9" customHeight="1">
      <c r="A16" s="35"/>
      <c r="B16" s="38"/>
      <c r="C16" s="38"/>
      <c r="D16" s="38"/>
      <c r="E16" s="38"/>
      <c r="F16" s="38" t="s">
        <v>20</v>
      </c>
      <c r="G16" s="39"/>
      <c r="H16" s="39"/>
      <c r="I16" s="39"/>
      <c r="J16" s="45"/>
    </row>
    <row r="17" spans="1:10" ht="22.9" customHeight="1">
      <c r="A17" s="35"/>
      <c r="B17" s="38"/>
      <c r="C17" s="38"/>
      <c r="D17" s="38"/>
      <c r="E17" s="38"/>
      <c r="F17" s="38" t="s">
        <v>20</v>
      </c>
      <c r="G17" s="39"/>
      <c r="H17" s="39"/>
      <c r="I17" s="39"/>
      <c r="J17" s="45"/>
    </row>
    <row r="18" spans="1:10">
      <c r="B18" s="146" t="s">
        <v>362</v>
      </c>
      <c r="C18" s="146"/>
      <c r="D18" s="146"/>
    </row>
  </sheetData>
  <mergeCells count="10">
    <mergeCell ref="B2:I2"/>
    <mergeCell ref="B3:F3"/>
    <mergeCell ref="B4:F4"/>
    <mergeCell ref="G4:I4"/>
    <mergeCell ref="B5:D5"/>
    <mergeCell ref="E5:E6"/>
    <mergeCell ref="F5:F6"/>
    <mergeCell ref="G5:G6"/>
    <mergeCell ref="H5:H6"/>
    <mergeCell ref="I5:I6"/>
  </mergeCells>
  <phoneticPr fontId="30" type="noConversion"/>
  <printOptions horizontalCentered="1"/>
  <pageMargins left="0.59027777777777801" right="0.59027777777777801" top="1.37777777777778" bottom="0.98402777777777795" header="0" footer="0"/>
  <pageSetup paperSize="9"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workbookViewId="0">
      <pane ySplit="6" topLeftCell="A7" activePane="bottomLeft" state="frozen"/>
      <selection pane="bottomLeft" activeCell="B3" sqref="B3:C3"/>
    </sheetView>
  </sheetViews>
  <sheetFormatPr defaultColWidth="10" defaultRowHeight="13.5"/>
  <cols>
    <col min="1" max="1" width="1.5" customWidth="1"/>
    <col min="2" max="2" width="12.25" customWidth="1"/>
    <col min="3" max="3" width="29.75" customWidth="1"/>
    <col min="4" max="9" width="14.5" customWidth="1"/>
    <col min="10" max="10" width="1.5" customWidth="1"/>
    <col min="11" max="11" width="9.75" customWidth="1"/>
  </cols>
  <sheetData>
    <row r="1" spans="1:10" ht="24.95" customHeight="1">
      <c r="A1" s="28"/>
      <c r="B1" s="29"/>
      <c r="C1" s="30"/>
      <c r="D1" s="31"/>
      <c r="E1" s="31"/>
      <c r="F1" s="31"/>
      <c r="G1" s="31"/>
      <c r="H1" s="31"/>
      <c r="I1" s="42" t="s">
        <v>153</v>
      </c>
      <c r="J1" s="33"/>
    </row>
    <row r="2" spans="1:10" ht="22.9" customHeight="1">
      <c r="A2" s="28"/>
      <c r="B2" s="159" t="s">
        <v>154</v>
      </c>
      <c r="C2" s="159"/>
      <c r="D2" s="159"/>
      <c r="E2" s="159"/>
      <c r="F2" s="159"/>
      <c r="G2" s="159"/>
      <c r="H2" s="159"/>
      <c r="I2" s="159"/>
      <c r="J2" s="33" t="s">
        <v>1</v>
      </c>
    </row>
    <row r="3" spans="1:10" ht="19.5" customHeight="1">
      <c r="A3" s="32"/>
      <c r="B3" s="160" t="s">
        <v>365</v>
      </c>
      <c r="C3" s="160"/>
      <c r="D3" s="43"/>
      <c r="E3" s="43"/>
      <c r="F3" s="43"/>
      <c r="G3" s="43"/>
      <c r="H3" s="43"/>
      <c r="I3" s="43" t="s">
        <v>3</v>
      </c>
      <c r="J3" s="44"/>
    </row>
    <row r="4" spans="1:10" ht="24.4" customHeight="1">
      <c r="A4" s="33"/>
      <c r="B4" s="148" t="s">
        <v>143</v>
      </c>
      <c r="C4" s="148" t="s">
        <v>66</v>
      </c>
      <c r="D4" s="148" t="s">
        <v>144</v>
      </c>
      <c r="E4" s="148"/>
      <c r="F4" s="148"/>
      <c r="G4" s="148"/>
      <c r="H4" s="148"/>
      <c r="I4" s="148"/>
      <c r="J4" s="45"/>
    </row>
    <row r="5" spans="1:10" ht="24.4" customHeight="1">
      <c r="A5" s="35"/>
      <c r="B5" s="148"/>
      <c r="C5" s="148"/>
      <c r="D5" s="148" t="s">
        <v>54</v>
      </c>
      <c r="E5" s="152" t="s">
        <v>145</v>
      </c>
      <c r="F5" s="148" t="s">
        <v>146</v>
      </c>
      <c r="G5" s="148"/>
      <c r="H5" s="148"/>
      <c r="I5" s="148" t="s">
        <v>147</v>
      </c>
      <c r="J5" s="45"/>
    </row>
    <row r="6" spans="1:10" ht="24.4" customHeight="1">
      <c r="A6" s="35"/>
      <c r="B6" s="148"/>
      <c r="C6" s="148"/>
      <c r="D6" s="148"/>
      <c r="E6" s="152"/>
      <c r="F6" s="34" t="s">
        <v>127</v>
      </c>
      <c r="G6" s="34" t="s">
        <v>148</v>
      </c>
      <c r="H6" s="34" t="s">
        <v>149</v>
      </c>
      <c r="I6" s="148"/>
      <c r="J6" s="46"/>
    </row>
    <row r="7" spans="1:10" ht="22.9" customHeight="1">
      <c r="A7" s="36"/>
      <c r="B7" s="34"/>
      <c r="C7" s="34" t="s">
        <v>67</v>
      </c>
      <c r="D7" s="37"/>
      <c r="E7" s="37"/>
      <c r="F7" s="37"/>
      <c r="G7" s="37"/>
      <c r="H7" s="37"/>
      <c r="I7" s="37"/>
      <c r="J7" s="47"/>
    </row>
    <row r="8" spans="1:10" ht="22.9" customHeight="1">
      <c r="A8" s="36"/>
      <c r="B8" s="34"/>
      <c r="C8" s="34"/>
      <c r="D8" s="37"/>
      <c r="E8" s="37"/>
      <c r="F8" s="37"/>
      <c r="G8" s="37"/>
      <c r="H8" s="37"/>
      <c r="I8" s="37"/>
      <c r="J8" s="47"/>
    </row>
    <row r="9" spans="1:10" ht="22.9" customHeight="1">
      <c r="A9" s="36"/>
      <c r="B9" s="34"/>
      <c r="C9" s="34"/>
      <c r="D9" s="37"/>
      <c r="E9" s="37"/>
      <c r="F9" s="37"/>
      <c r="G9" s="37"/>
      <c r="H9" s="37"/>
      <c r="I9" s="37"/>
      <c r="J9" s="47"/>
    </row>
    <row r="10" spans="1:10" ht="22.9" customHeight="1">
      <c r="A10" s="36"/>
      <c r="B10" s="34"/>
      <c r="C10" s="34"/>
      <c r="D10" s="37"/>
      <c r="E10" s="37"/>
      <c r="F10" s="37"/>
      <c r="G10" s="37"/>
      <c r="H10" s="37"/>
      <c r="I10" s="37"/>
      <c r="J10" s="47"/>
    </row>
    <row r="11" spans="1:10" ht="22.9" customHeight="1">
      <c r="A11" s="36"/>
      <c r="B11" s="34"/>
      <c r="C11" s="34"/>
      <c r="D11" s="37"/>
      <c r="E11" s="37"/>
      <c r="F11" s="37"/>
      <c r="G11" s="37"/>
      <c r="H11" s="37"/>
      <c r="I11" s="37"/>
      <c r="J11" s="47"/>
    </row>
    <row r="12" spans="1:10" ht="22.9" customHeight="1">
      <c r="A12" s="36"/>
      <c r="B12" s="34"/>
      <c r="C12" s="34"/>
      <c r="D12" s="37"/>
      <c r="E12" s="37"/>
      <c r="F12" s="37"/>
      <c r="G12" s="37"/>
      <c r="H12" s="37"/>
      <c r="I12" s="37"/>
      <c r="J12" s="47"/>
    </row>
    <row r="13" spans="1:10" ht="22.9" customHeight="1">
      <c r="A13" s="36"/>
      <c r="B13" s="34"/>
      <c r="C13" s="34"/>
      <c r="D13" s="37"/>
      <c r="E13" s="37"/>
      <c r="F13" s="37"/>
      <c r="G13" s="37"/>
      <c r="H13" s="37"/>
      <c r="I13" s="37"/>
      <c r="J13" s="47"/>
    </row>
    <row r="14" spans="1:10" ht="22.9" customHeight="1">
      <c r="A14" s="36"/>
      <c r="B14" s="34"/>
      <c r="C14" s="34"/>
      <c r="D14" s="37"/>
      <c r="E14" s="37"/>
      <c r="F14" s="37"/>
      <c r="G14" s="37"/>
      <c r="H14" s="37"/>
      <c r="I14" s="37"/>
      <c r="J14" s="47"/>
    </row>
    <row r="15" spans="1:10" ht="22.9" customHeight="1">
      <c r="A15" s="36"/>
      <c r="B15" s="34"/>
      <c r="C15" s="34"/>
      <c r="D15" s="37"/>
      <c r="E15" s="37"/>
      <c r="F15" s="37"/>
      <c r="G15" s="37"/>
      <c r="H15" s="37"/>
      <c r="I15" s="37"/>
      <c r="J15" s="47"/>
    </row>
    <row r="16" spans="1:10" ht="22.9" customHeight="1">
      <c r="A16" s="36"/>
      <c r="B16" s="34"/>
      <c r="C16" s="34"/>
      <c r="D16" s="37"/>
      <c r="E16" s="37"/>
      <c r="F16" s="37"/>
      <c r="G16" s="37"/>
      <c r="H16" s="37"/>
      <c r="I16" s="37"/>
      <c r="J16" s="47"/>
    </row>
    <row r="17" spans="1:10" ht="22.9" customHeight="1">
      <c r="A17" s="36"/>
      <c r="B17" s="34"/>
      <c r="C17" s="34"/>
      <c r="D17" s="37"/>
      <c r="E17" s="37"/>
      <c r="F17" s="37"/>
      <c r="G17" s="37"/>
      <c r="H17" s="37"/>
      <c r="I17" s="37"/>
      <c r="J17" s="47"/>
    </row>
    <row r="18" spans="1:10">
      <c r="B18" s="146" t="s">
        <v>362</v>
      </c>
      <c r="C18" s="146"/>
    </row>
  </sheetData>
  <mergeCells count="9">
    <mergeCell ref="B2:I2"/>
    <mergeCell ref="B3:C3"/>
    <mergeCell ref="D4:I4"/>
    <mergeCell ref="F5:H5"/>
    <mergeCell ref="B4:B6"/>
    <mergeCell ref="C4:C6"/>
    <mergeCell ref="D5:D6"/>
    <mergeCell ref="E5:E6"/>
    <mergeCell ref="I5:I6"/>
  </mergeCells>
  <phoneticPr fontId="30" type="noConversion"/>
  <printOptions horizontalCentered="1"/>
  <pageMargins left="0.59027777777777801" right="0.59027777777777801" top="1.37777777777778" bottom="0.98402777777777795" header="0" footer="0"/>
  <pageSetup paperSize="9" fitToHeight="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workbookViewId="0">
      <pane ySplit="6" topLeftCell="A7" activePane="bottomLeft" state="frozen"/>
      <selection pane="bottomLeft" activeCell="B3" sqref="B3:F3"/>
    </sheetView>
  </sheetViews>
  <sheetFormatPr defaultColWidth="10" defaultRowHeight="13.5"/>
  <cols>
    <col min="1" max="1" width="1.5" customWidth="1"/>
    <col min="2" max="4" width="6.625" customWidth="1"/>
    <col min="5" max="5" width="13.375" customWidth="1"/>
    <col min="6" max="6" width="41" customWidth="1"/>
    <col min="7" max="9" width="17.625" customWidth="1"/>
    <col min="10" max="10" width="1.5" customWidth="1"/>
    <col min="11" max="12" width="9.75" customWidth="1"/>
  </cols>
  <sheetData>
    <row r="1" spans="1:10" ht="24.95" customHeight="1">
      <c r="A1" s="28"/>
      <c r="B1" s="29"/>
      <c r="C1" s="29"/>
      <c r="D1" s="29"/>
      <c r="E1" s="30"/>
      <c r="F1" s="30"/>
      <c r="G1" s="31"/>
      <c r="H1" s="31"/>
      <c r="I1" s="42" t="s">
        <v>155</v>
      </c>
      <c r="J1" s="33"/>
    </row>
    <row r="2" spans="1:10" ht="22.9" customHeight="1">
      <c r="A2" s="28"/>
      <c r="B2" s="159" t="s">
        <v>156</v>
      </c>
      <c r="C2" s="159"/>
      <c r="D2" s="159"/>
      <c r="E2" s="159"/>
      <c r="F2" s="159"/>
      <c r="G2" s="159"/>
      <c r="H2" s="159"/>
      <c r="I2" s="159"/>
      <c r="J2" s="33" t="s">
        <v>1</v>
      </c>
    </row>
    <row r="3" spans="1:10" ht="19.5" customHeight="1">
      <c r="A3" s="32"/>
      <c r="B3" s="160" t="s">
        <v>368</v>
      </c>
      <c r="C3" s="160"/>
      <c r="D3" s="160"/>
      <c r="E3" s="160"/>
      <c r="F3" s="160"/>
      <c r="G3" s="32"/>
      <c r="H3" s="32"/>
      <c r="I3" s="43" t="s">
        <v>3</v>
      </c>
      <c r="J3" s="44"/>
    </row>
    <row r="4" spans="1:10" ht="24.4" customHeight="1">
      <c r="A4" s="33"/>
      <c r="B4" s="148" t="s">
        <v>6</v>
      </c>
      <c r="C4" s="148"/>
      <c r="D4" s="148"/>
      <c r="E4" s="148"/>
      <c r="F4" s="148"/>
      <c r="G4" s="148" t="s">
        <v>157</v>
      </c>
      <c r="H4" s="148"/>
      <c r="I4" s="148"/>
      <c r="J4" s="45"/>
    </row>
    <row r="5" spans="1:10" ht="24.4" customHeight="1">
      <c r="A5" s="35"/>
      <c r="B5" s="148" t="s">
        <v>74</v>
      </c>
      <c r="C5" s="148"/>
      <c r="D5" s="148"/>
      <c r="E5" s="148" t="s">
        <v>65</v>
      </c>
      <c r="F5" s="148" t="s">
        <v>66</v>
      </c>
      <c r="G5" s="148" t="s">
        <v>54</v>
      </c>
      <c r="H5" s="148" t="s">
        <v>70</v>
      </c>
      <c r="I5" s="148" t="s">
        <v>71</v>
      </c>
      <c r="J5" s="45"/>
    </row>
    <row r="6" spans="1:10" ht="24.4" customHeight="1">
      <c r="A6" s="35"/>
      <c r="B6" s="34" t="s">
        <v>75</v>
      </c>
      <c r="C6" s="34" t="s">
        <v>76</v>
      </c>
      <c r="D6" s="34" t="s">
        <v>77</v>
      </c>
      <c r="E6" s="148"/>
      <c r="F6" s="148"/>
      <c r="G6" s="148"/>
      <c r="H6" s="148"/>
      <c r="I6" s="148"/>
      <c r="J6" s="46"/>
    </row>
    <row r="7" spans="1:10" ht="22.9" customHeight="1">
      <c r="A7" s="36"/>
      <c r="B7" s="34"/>
      <c r="C7" s="34"/>
      <c r="D7" s="34"/>
      <c r="E7" s="34"/>
      <c r="F7" s="34" t="s">
        <v>67</v>
      </c>
      <c r="G7" s="37"/>
      <c r="H7" s="37"/>
      <c r="I7" s="37"/>
      <c r="J7" s="47"/>
    </row>
    <row r="8" spans="1:10" ht="22.9" customHeight="1">
      <c r="A8" s="35"/>
      <c r="B8" s="38"/>
      <c r="C8" s="38"/>
      <c r="D8" s="38"/>
      <c r="E8" s="38"/>
      <c r="F8" s="38" t="s">
        <v>20</v>
      </c>
      <c r="G8" s="39"/>
      <c r="H8" s="39"/>
      <c r="I8" s="39"/>
      <c r="J8" s="45"/>
    </row>
    <row r="9" spans="1:10" ht="22.9" customHeight="1">
      <c r="A9" s="35"/>
      <c r="B9" s="38"/>
      <c r="C9" s="38"/>
      <c r="D9" s="38"/>
      <c r="E9" s="38"/>
      <c r="F9" s="38"/>
      <c r="G9" s="39"/>
      <c r="H9" s="39"/>
      <c r="I9" s="39"/>
      <c r="J9" s="45"/>
    </row>
    <row r="10" spans="1:10" ht="22.9" customHeight="1">
      <c r="A10" s="35"/>
      <c r="B10" s="38"/>
      <c r="C10" s="38"/>
      <c r="D10" s="38"/>
      <c r="E10" s="38"/>
      <c r="F10" s="38"/>
      <c r="G10" s="39"/>
      <c r="H10" s="39"/>
      <c r="I10" s="39"/>
      <c r="J10" s="45"/>
    </row>
    <row r="11" spans="1:10" ht="22.9" customHeight="1">
      <c r="A11" s="35"/>
      <c r="B11" s="38"/>
      <c r="C11" s="38"/>
      <c r="D11" s="38"/>
      <c r="E11" s="38"/>
      <c r="F11" s="38"/>
      <c r="G11" s="39"/>
      <c r="H11" s="39"/>
      <c r="I11" s="39"/>
      <c r="J11" s="45"/>
    </row>
    <row r="12" spans="1:10" ht="22.9" customHeight="1">
      <c r="A12" s="35"/>
      <c r="B12" s="38"/>
      <c r="C12" s="38"/>
      <c r="D12" s="38"/>
      <c r="E12" s="38"/>
      <c r="F12" s="38"/>
      <c r="G12" s="39"/>
      <c r="H12" s="39"/>
      <c r="I12" s="39"/>
      <c r="J12" s="45"/>
    </row>
    <row r="13" spans="1:10" ht="22.9" customHeight="1">
      <c r="A13" s="35"/>
      <c r="B13" s="38"/>
      <c r="C13" s="38"/>
      <c r="D13" s="38"/>
      <c r="E13" s="38"/>
      <c r="F13" s="38"/>
      <c r="G13" s="39"/>
      <c r="H13" s="39"/>
      <c r="I13" s="39"/>
      <c r="J13" s="45"/>
    </row>
    <row r="14" spans="1:10" ht="22.9" customHeight="1">
      <c r="A14" s="35"/>
      <c r="B14" s="38"/>
      <c r="C14" s="38"/>
      <c r="D14" s="38"/>
      <c r="E14" s="38"/>
      <c r="F14" s="38"/>
      <c r="G14" s="39"/>
      <c r="H14" s="39"/>
      <c r="I14" s="39"/>
      <c r="J14" s="45"/>
    </row>
    <row r="15" spans="1:10" ht="22.9" customHeight="1">
      <c r="A15" s="35"/>
      <c r="B15" s="38"/>
      <c r="C15" s="38"/>
      <c r="D15" s="38"/>
      <c r="E15" s="38"/>
      <c r="F15" s="38"/>
      <c r="G15" s="39"/>
      <c r="H15" s="39"/>
      <c r="I15" s="39"/>
      <c r="J15" s="45"/>
    </row>
    <row r="16" spans="1:10" ht="22.9" customHeight="1">
      <c r="A16" s="35"/>
      <c r="B16" s="38"/>
      <c r="C16" s="38"/>
      <c r="D16" s="38"/>
      <c r="E16" s="38"/>
      <c r="F16" s="38" t="s">
        <v>20</v>
      </c>
      <c r="G16" s="39"/>
      <c r="H16" s="39"/>
      <c r="I16" s="39"/>
      <c r="J16" s="45"/>
    </row>
    <row r="17" spans="1:10" ht="22.9" customHeight="1">
      <c r="A17" s="35"/>
      <c r="B17" s="38"/>
      <c r="C17" s="38"/>
      <c r="D17" s="38"/>
      <c r="E17" s="38"/>
      <c r="F17" s="38" t="s">
        <v>78</v>
      </c>
      <c r="G17" s="39"/>
      <c r="H17" s="39"/>
      <c r="I17" s="39"/>
      <c r="J17" s="46"/>
    </row>
    <row r="18" spans="1:10" ht="9.75" customHeight="1">
      <c r="A18" s="40"/>
      <c r="B18" s="41"/>
      <c r="C18" s="41"/>
      <c r="D18" s="41"/>
      <c r="E18" s="41"/>
      <c r="F18" s="40"/>
      <c r="G18" s="40"/>
      <c r="H18" s="40"/>
      <c r="I18" s="40"/>
      <c r="J18" s="48"/>
    </row>
    <row r="19" spans="1:10" ht="14.25">
      <c r="B19" s="145" t="s">
        <v>363</v>
      </c>
      <c r="C19" s="145"/>
      <c r="D19" s="145"/>
    </row>
  </sheetData>
  <mergeCells count="10">
    <mergeCell ref="B2:I2"/>
    <mergeCell ref="B3:F3"/>
    <mergeCell ref="B4:F4"/>
    <mergeCell ref="G4:I4"/>
    <mergeCell ref="B5:D5"/>
    <mergeCell ref="E5:E6"/>
    <mergeCell ref="F5:F6"/>
    <mergeCell ref="G5:G6"/>
    <mergeCell ref="H5:H6"/>
    <mergeCell ref="I5:I6"/>
  </mergeCells>
  <phoneticPr fontId="30" type="noConversion"/>
  <printOptions horizontalCentered="1"/>
  <pageMargins left="0.59027777777777801" right="0.59027777777777801" top="1.37777777777778" bottom="0.98402777777777795" header="0" footer="0"/>
  <pageSetup paperSize="9" fitToHeight="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5"/>
  <sheetViews>
    <sheetView workbookViewId="0">
      <selection activeCell="A3" sqref="A3:F3"/>
    </sheetView>
  </sheetViews>
  <sheetFormatPr defaultColWidth="8" defaultRowHeight="13.5"/>
  <cols>
    <col min="1" max="1" width="5" style="14" customWidth="1"/>
    <col min="2" max="2" width="9.75" style="15" customWidth="1"/>
    <col min="3" max="3" width="23.125" style="14" customWidth="1"/>
    <col min="4" max="4" width="8.25" style="15" customWidth="1"/>
    <col min="5" max="5" width="6" style="15" customWidth="1"/>
    <col min="6" max="6" width="6.75" style="15" customWidth="1"/>
    <col min="7" max="10" width="8" style="15"/>
    <col min="11" max="11" width="6.25" style="15" customWidth="1"/>
    <col min="12" max="12" width="7.25" style="15" customWidth="1"/>
    <col min="13" max="13" width="8.125" style="15" customWidth="1"/>
    <col min="14" max="14" width="8.875" style="15" customWidth="1"/>
    <col min="15" max="15" width="6.875" style="15" customWidth="1"/>
    <col min="16" max="16" width="8" style="15"/>
    <col min="17" max="17" width="5.75" style="15" customWidth="1"/>
    <col min="18" max="18" width="12.25" style="15" customWidth="1"/>
    <col min="19" max="16384" width="8" style="15"/>
  </cols>
  <sheetData>
    <row r="1" spans="1:18" ht="22.9" customHeight="1">
      <c r="A1" s="165"/>
      <c r="B1" s="166"/>
      <c r="C1" s="17"/>
      <c r="D1" s="16"/>
      <c r="R1" s="25" t="s">
        <v>158</v>
      </c>
    </row>
    <row r="2" spans="1:18" ht="33" customHeight="1">
      <c r="A2" s="167" t="s">
        <v>159</v>
      </c>
      <c r="B2" s="167"/>
      <c r="C2" s="167"/>
      <c r="D2" s="167"/>
      <c r="E2" s="167"/>
      <c r="F2" s="167"/>
      <c r="G2" s="167"/>
      <c r="H2" s="167"/>
      <c r="I2" s="167"/>
      <c r="J2" s="167"/>
      <c r="K2" s="167"/>
      <c r="L2" s="167"/>
      <c r="M2" s="167"/>
      <c r="N2" s="167"/>
      <c r="O2" s="167"/>
      <c r="P2" s="167"/>
      <c r="Q2" s="167"/>
      <c r="R2" s="167"/>
    </row>
    <row r="3" spans="1:18" s="11" customFormat="1" ht="18.95" customHeight="1">
      <c r="A3" s="168" t="s">
        <v>364</v>
      </c>
      <c r="B3" s="168"/>
      <c r="C3" s="168"/>
      <c r="D3" s="168"/>
      <c r="E3" s="168"/>
      <c r="F3" s="168"/>
      <c r="G3" s="18"/>
      <c r="H3" s="19"/>
      <c r="I3" s="19"/>
      <c r="J3" s="19"/>
      <c r="K3" s="19"/>
      <c r="L3" s="19"/>
      <c r="M3" s="19"/>
      <c r="N3" s="19"/>
      <c r="O3" s="19"/>
      <c r="P3" s="19"/>
      <c r="Q3" s="169" t="s">
        <v>3</v>
      </c>
      <c r="R3" s="169"/>
    </row>
    <row r="4" spans="1:18" s="12" customFormat="1" ht="18" customHeight="1">
      <c r="A4" s="162" t="s">
        <v>160</v>
      </c>
      <c r="B4" s="172" t="s">
        <v>161</v>
      </c>
      <c r="C4" s="162" t="s">
        <v>162</v>
      </c>
      <c r="D4" s="162" t="s">
        <v>163</v>
      </c>
      <c r="E4" s="172" t="s">
        <v>164</v>
      </c>
      <c r="F4" s="172" t="s">
        <v>165</v>
      </c>
      <c r="G4" s="162" t="s">
        <v>166</v>
      </c>
      <c r="H4" s="163" t="s">
        <v>167</v>
      </c>
      <c r="I4" s="170"/>
      <c r="J4" s="170"/>
      <c r="K4" s="170"/>
      <c r="L4" s="170"/>
      <c r="M4" s="170"/>
      <c r="N4" s="170"/>
      <c r="O4" s="170"/>
      <c r="P4" s="170"/>
      <c r="Q4" s="171"/>
      <c r="R4" s="172" t="s">
        <v>168</v>
      </c>
    </row>
    <row r="5" spans="1:18" s="12" customFormat="1" ht="18" customHeight="1">
      <c r="A5" s="162"/>
      <c r="B5" s="173"/>
      <c r="C5" s="162"/>
      <c r="D5" s="162"/>
      <c r="E5" s="173"/>
      <c r="F5" s="173"/>
      <c r="G5" s="162"/>
      <c r="H5" s="162" t="s">
        <v>54</v>
      </c>
      <c r="I5" s="163" t="s">
        <v>169</v>
      </c>
      <c r="J5" s="170"/>
      <c r="K5" s="170"/>
      <c r="L5" s="170"/>
      <c r="M5" s="170"/>
      <c r="N5" s="171"/>
      <c r="O5" s="172" t="s">
        <v>170</v>
      </c>
      <c r="P5" s="172" t="s">
        <v>171</v>
      </c>
      <c r="Q5" s="172" t="s">
        <v>172</v>
      </c>
      <c r="R5" s="173"/>
    </row>
    <row r="6" spans="1:18" s="12" customFormat="1" ht="33" customHeight="1">
      <c r="A6" s="162"/>
      <c r="B6" s="173"/>
      <c r="C6" s="162"/>
      <c r="D6" s="162"/>
      <c r="E6" s="173"/>
      <c r="F6" s="173"/>
      <c r="G6" s="162"/>
      <c r="H6" s="162"/>
      <c r="I6" s="162" t="s">
        <v>127</v>
      </c>
      <c r="J6" s="163" t="s">
        <v>173</v>
      </c>
      <c r="K6" s="162" t="s">
        <v>174</v>
      </c>
      <c r="L6" s="162"/>
      <c r="M6" s="162" t="s">
        <v>175</v>
      </c>
      <c r="N6" s="162"/>
      <c r="O6" s="173"/>
      <c r="P6" s="173"/>
      <c r="Q6" s="173"/>
      <c r="R6" s="173"/>
    </row>
    <row r="7" spans="1:18" s="12" customFormat="1" ht="33.950000000000003" customHeight="1">
      <c r="A7" s="162"/>
      <c r="B7" s="174"/>
      <c r="C7" s="162"/>
      <c r="D7" s="162"/>
      <c r="E7" s="174"/>
      <c r="F7" s="174"/>
      <c r="G7" s="162"/>
      <c r="H7" s="162"/>
      <c r="I7" s="162"/>
      <c r="J7" s="164"/>
      <c r="K7" s="20" t="s">
        <v>139</v>
      </c>
      <c r="L7" s="20" t="s">
        <v>176</v>
      </c>
      <c r="M7" s="20" t="s">
        <v>139</v>
      </c>
      <c r="N7" s="20" t="s">
        <v>176</v>
      </c>
      <c r="O7" s="174"/>
      <c r="P7" s="174"/>
      <c r="Q7" s="174"/>
      <c r="R7" s="174"/>
    </row>
    <row r="8" spans="1:18" s="11" customFormat="1" ht="39" customHeight="1">
      <c r="A8" s="21"/>
      <c r="B8" s="21"/>
      <c r="C8" s="22"/>
      <c r="D8" s="21"/>
      <c r="E8" s="21"/>
      <c r="F8" s="23"/>
      <c r="G8" s="23"/>
      <c r="H8" s="23"/>
      <c r="I8" s="23"/>
      <c r="J8" s="23"/>
      <c r="K8" s="23"/>
      <c r="L8" s="23"/>
      <c r="M8" s="23"/>
      <c r="N8" s="21"/>
      <c r="O8" s="21"/>
      <c r="P8" s="21"/>
      <c r="Q8" s="23"/>
      <c r="R8" s="26"/>
    </row>
    <row r="9" spans="1:18" s="11" customFormat="1" ht="39" customHeight="1">
      <c r="A9" s="21"/>
      <c r="B9" s="21"/>
      <c r="C9" s="22"/>
      <c r="D9" s="21"/>
      <c r="E9" s="21"/>
      <c r="F9" s="23"/>
      <c r="G9" s="23"/>
      <c r="H9" s="23"/>
      <c r="I9" s="23"/>
      <c r="J9" s="23"/>
      <c r="K9" s="23"/>
      <c r="L9" s="23"/>
      <c r="M9" s="23"/>
      <c r="N9" s="21"/>
      <c r="O9" s="21"/>
      <c r="P9" s="21"/>
      <c r="Q9" s="21"/>
      <c r="R9" s="26"/>
    </row>
    <row r="10" spans="1:18" s="11" customFormat="1" ht="39" customHeight="1">
      <c r="A10" s="21"/>
      <c r="B10" s="21"/>
      <c r="C10" s="22"/>
      <c r="D10" s="21"/>
      <c r="E10" s="21"/>
      <c r="F10" s="23"/>
      <c r="G10" s="23"/>
      <c r="H10" s="23"/>
      <c r="I10" s="23"/>
      <c r="J10" s="23"/>
      <c r="K10" s="23"/>
      <c r="L10" s="23"/>
      <c r="M10" s="23"/>
      <c r="N10" s="21"/>
      <c r="O10" s="21"/>
      <c r="P10" s="21"/>
      <c r="Q10" s="21"/>
      <c r="R10" s="26"/>
    </row>
    <row r="11" spans="1:18" s="11" customFormat="1" ht="39" customHeight="1">
      <c r="A11" s="21"/>
      <c r="B11" s="21"/>
      <c r="C11" s="22"/>
      <c r="D11" s="21"/>
      <c r="E11" s="21"/>
      <c r="F11" s="23"/>
      <c r="G11" s="23"/>
      <c r="H11" s="23"/>
      <c r="I11" s="23"/>
      <c r="J11" s="23"/>
      <c r="K11" s="23"/>
      <c r="L11" s="23"/>
      <c r="N11" s="21"/>
      <c r="O11" s="21"/>
      <c r="P11" s="21"/>
      <c r="Q11" s="21"/>
      <c r="R11" s="26"/>
    </row>
    <row r="12" spans="1:18" s="11" customFormat="1" ht="39" customHeight="1">
      <c r="A12" s="21"/>
      <c r="B12" s="21"/>
      <c r="C12" s="22"/>
      <c r="D12" s="21"/>
      <c r="E12" s="21"/>
      <c r="F12" s="23"/>
      <c r="G12" s="23"/>
      <c r="H12" s="23"/>
      <c r="I12" s="23"/>
      <c r="J12" s="23"/>
      <c r="K12" s="23"/>
      <c r="L12" s="23"/>
      <c r="M12" s="23"/>
      <c r="N12" s="21"/>
      <c r="O12" s="21"/>
      <c r="P12" s="21"/>
      <c r="Q12" s="21"/>
      <c r="R12" s="26"/>
    </row>
    <row r="13" spans="1:18" s="11" customFormat="1" ht="39" customHeight="1">
      <c r="A13" s="21"/>
      <c r="B13" s="21"/>
      <c r="C13" s="22"/>
      <c r="D13" s="21"/>
      <c r="E13" s="21"/>
      <c r="F13" s="23"/>
      <c r="G13" s="23"/>
      <c r="H13" s="23"/>
      <c r="I13" s="23"/>
      <c r="J13" s="23"/>
      <c r="K13" s="23"/>
      <c r="L13" s="23"/>
      <c r="M13" s="23"/>
      <c r="N13" s="21"/>
      <c r="O13" s="21"/>
      <c r="P13" s="21"/>
      <c r="Q13" s="21"/>
      <c r="R13" s="26"/>
    </row>
    <row r="14" spans="1:18" s="13" customFormat="1" ht="57" customHeight="1">
      <c r="A14" s="175" t="s">
        <v>177</v>
      </c>
      <c r="B14" s="176"/>
      <c r="C14" s="176"/>
      <c r="D14" s="176"/>
      <c r="E14" s="176"/>
      <c r="F14" s="177"/>
      <c r="G14" s="23">
        <f>SUM(G8:G13)</f>
        <v>0</v>
      </c>
      <c r="H14" s="23">
        <f>I14+O14+P14+Q14</f>
        <v>0</v>
      </c>
      <c r="I14" s="23">
        <f>J14+K14+M14</f>
        <v>0</v>
      </c>
      <c r="J14" s="23"/>
      <c r="K14" s="23"/>
      <c r="L14" s="23"/>
      <c r="M14" s="23">
        <f>SUM(M8:M13)</f>
        <v>0</v>
      </c>
      <c r="N14" s="24"/>
      <c r="O14" s="24"/>
      <c r="P14" s="24"/>
      <c r="Q14" s="24"/>
      <c r="R14" s="27"/>
    </row>
    <row r="15" spans="1:18" ht="33" customHeight="1">
      <c r="A15" s="161" t="s">
        <v>362</v>
      </c>
      <c r="B15" s="161"/>
      <c r="C15" s="161"/>
    </row>
  </sheetData>
  <mergeCells count="24">
    <mergeCell ref="O5:O7"/>
    <mergeCell ref="P5:P7"/>
    <mergeCell ref="Q5:Q7"/>
    <mergeCell ref="R4:R7"/>
    <mergeCell ref="I5:N5"/>
    <mergeCell ref="K6:L6"/>
    <mergeCell ref="M6:N6"/>
    <mergeCell ref="A1:B1"/>
    <mergeCell ref="A2:R2"/>
    <mergeCell ref="A3:F3"/>
    <mergeCell ref="Q3:R3"/>
    <mergeCell ref="H4:Q4"/>
    <mergeCell ref="A4:A7"/>
    <mergeCell ref="B4:B7"/>
    <mergeCell ref="C4:C7"/>
    <mergeCell ref="D4:D7"/>
    <mergeCell ref="E4:E7"/>
    <mergeCell ref="F4:F7"/>
    <mergeCell ref="A15:C15"/>
    <mergeCell ref="G4:G7"/>
    <mergeCell ref="H5:H7"/>
    <mergeCell ref="I6:I7"/>
    <mergeCell ref="J6:J7"/>
    <mergeCell ref="A14:F14"/>
  </mergeCells>
  <phoneticPr fontId="30" type="noConversion"/>
  <pageMargins left="0.59027777777777801" right="0.39305555555555599" top="1" bottom="1" header="0.5" footer="0.5"/>
  <pageSetup paperSize="9" scale="83"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workbookViewId="0">
      <selection activeCell="L14" sqref="L14"/>
    </sheetView>
  </sheetViews>
  <sheetFormatPr defaultRowHeight="13.5"/>
  <cols>
    <col min="1" max="1" width="5" style="116" bestFit="1" customWidth="1"/>
    <col min="2" max="2" width="8.5" style="116" bestFit="1" customWidth="1"/>
    <col min="3" max="4" width="5.125" style="116" customWidth="1"/>
    <col min="5" max="5" width="27.625" style="116" customWidth="1"/>
    <col min="6" max="8" width="9.625" style="116" customWidth="1"/>
    <col min="9" max="16384" width="9" style="116"/>
  </cols>
  <sheetData>
    <row r="1" spans="1:8" s="5" customFormat="1" ht="24" customHeight="1">
      <c r="A1" s="178"/>
      <c r="B1" s="178"/>
      <c r="C1" s="7"/>
      <c r="D1" s="7"/>
      <c r="H1" s="8" t="s">
        <v>178</v>
      </c>
    </row>
    <row r="2" spans="1:8" s="6" customFormat="1" ht="24" customHeight="1">
      <c r="A2" s="179" t="s">
        <v>179</v>
      </c>
      <c r="B2" s="179"/>
      <c r="C2" s="179"/>
      <c r="D2" s="179"/>
      <c r="E2" s="179"/>
      <c r="F2" s="179"/>
      <c r="G2" s="179"/>
      <c r="H2" s="179"/>
    </row>
    <row r="3" spans="1:8" s="6" customFormat="1" ht="24" customHeight="1">
      <c r="A3" s="180" t="s">
        <v>180</v>
      </c>
      <c r="B3" s="180"/>
      <c r="C3" s="180"/>
      <c r="D3" s="180"/>
      <c r="E3" s="180"/>
      <c r="F3" s="180"/>
      <c r="G3" s="180"/>
      <c r="H3" s="180"/>
    </row>
    <row r="4" spans="1:8" ht="24" customHeight="1">
      <c r="A4" s="181" t="s">
        <v>234</v>
      </c>
      <c r="B4" s="181"/>
      <c r="C4" s="181"/>
      <c r="D4" s="181" t="s">
        <v>342</v>
      </c>
      <c r="E4" s="181"/>
      <c r="F4" s="181"/>
      <c r="G4" s="181"/>
      <c r="H4" s="181"/>
    </row>
    <row r="5" spans="1:8" ht="24" customHeight="1">
      <c r="A5" s="192" t="s">
        <v>181</v>
      </c>
      <c r="B5" s="181" t="s">
        <v>182</v>
      </c>
      <c r="C5" s="181"/>
      <c r="D5" s="181" t="s">
        <v>183</v>
      </c>
      <c r="E5" s="181"/>
      <c r="F5" s="181" t="s">
        <v>184</v>
      </c>
      <c r="G5" s="181"/>
      <c r="H5" s="181"/>
    </row>
    <row r="6" spans="1:8" ht="24" customHeight="1">
      <c r="A6" s="192"/>
      <c r="B6" s="181"/>
      <c r="C6" s="181"/>
      <c r="D6" s="181"/>
      <c r="E6" s="181"/>
      <c r="F6" s="104" t="s">
        <v>185</v>
      </c>
      <c r="G6" s="104" t="s">
        <v>186</v>
      </c>
      <c r="H6" s="104" t="s">
        <v>172</v>
      </c>
    </row>
    <row r="7" spans="1:8" ht="24" customHeight="1">
      <c r="A7" s="192"/>
      <c r="B7" s="181" t="s">
        <v>235</v>
      </c>
      <c r="C7" s="181"/>
      <c r="D7" s="182" t="s">
        <v>236</v>
      </c>
      <c r="E7" s="182"/>
      <c r="F7" s="9">
        <v>1077.6300000000001</v>
      </c>
      <c r="G7" s="9">
        <v>1077.6300000000001</v>
      </c>
      <c r="H7" s="9"/>
    </row>
    <row r="8" spans="1:8" ht="24" customHeight="1">
      <c r="A8" s="192"/>
      <c r="B8" s="181" t="s">
        <v>237</v>
      </c>
      <c r="C8" s="181"/>
      <c r="D8" s="182" t="s">
        <v>238</v>
      </c>
      <c r="E8" s="182"/>
      <c r="F8" s="9">
        <v>69.22</v>
      </c>
      <c r="G8" s="9">
        <v>69.22</v>
      </c>
      <c r="H8" s="9"/>
    </row>
    <row r="9" spans="1:8" ht="24" customHeight="1">
      <c r="A9" s="192"/>
      <c r="B9" s="181" t="s">
        <v>239</v>
      </c>
      <c r="C9" s="181"/>
      <c r="D9" s="182" t="s">
        <v>343</v>
      </c>
      <c r="E9" s="182"/>
      <c r="F9" s="9">
        <v>18.420000000000002</v>
      </c>
      <c r="G9" s="9">
        <v>18.420000000000002</v>
      </c>
      <c r="H9" s="9"/>
    </row>
    <row r="10" spans="1:8" ht="24" customHeight="1">
      <c r="A10" s="192"/>
      <c r="B10" s="192" t="s">
        <v>187</v>
      </c>
      <c r="C10" s="192"/>
      <c r="D10" s="192"/>
      <c r="E10" s="192"/>
      <c r="F10" s="10">
        <f>SUM(F7:F9)</f>
        <v>1165.2700000000002</v>
      </c>
      <c r="G10" s="10">
        <f>SUM(G7:G9)</f>
        <v>1165.2700000000002</v>
      </c>
      <c r="H10" s="10">
        <f>SUM(H7:H9)</f>
        <v>0</v>
      </c>
    </row>
    <row r="11" spans="1:8" ht="57.95" customHeight="1">
      <c r="A11" s="103" t="s">
        <v>188</v>
      </c>
      <c r="B11" s="182" t="s">
        <v>240</v>
      </c>
      <c r="C11" s="182"/>
      <c r="D11" s="182"/>
      <c r="E11" s="182"/>
      <c r="F11" s="182"/>
      <c r="G11" s="182"/>
      <c r="H11" s="182"/>
    </row>
    <row r="12" spans="1:8" ht="24" customHeight="1">
      <c r="A12" s="192" t="s">
        <v>189</v>
      </c>
      <c r="B12" s="103" t="s">
        <v>190</v>
      </c>
      <c r="C12" s="192" t="s">
        <v>191</v>
      </c>
      <c r="D12" s="192"/>
      <c r="E12" s="192" t="s">
        <v>192</v>
      </c>
      <c r="F12" s="193"/>
      <c r="G12" s="192" t="s">
        <v>193</v>
      </c>
      <c r="H12" s="192"/>
    </row>
    <row r="13" spans="1:8" ht="24" customHeight="1">
      <c r="A13" s="192"/>
      <c r="B13" s="181" t="s">
        <v>194</v>
      </c>
      <c r="C13" s="181" t="s">
        <v>195</v>
      </c>
      <c r="D13" s="181"/>
      <c r="E13" s="182" t="s">
        <v>241</v>
      </c>
      <c r="F13" s="183"/>
      <c r="G13" s="182" t="s">
        <v>361</v>
      </c>
      <c r="H13" s="182"/>
    </row>
    <row r="14" spans="1:8" ht="49.5" customHeight="1">
      <c r="A14" s="192"/>
      <c r="B14" s="181"/>
      <c r="C14" s="181"/>
      <c r="D14" s="181"/>
      <c r="E14" s="182" t="s">
        <v>242</v>
      </c>
      <c r="F14" s="183"/>
      <c r="G14" s="182" t="s">
        <v>243</v>
      </c>
      <c r="H14" s="182"/>
    </row>
    <row r="15" spans="1:8" ht="49.5" customHeight="1">
      <c r="A15" s="192"/>
      <c r="B15" s="181"/>
      <c r="C15" s="181"/>
      <c r="D15" s="181"/>
      <c r="E15" s="182" t="s">
        <v>244</v>
      </c>
      <c r="F15" s="183"/>
      <c r="G15" s="182" t="s">
        <v>243</v>
      </c>
      <c r="H15" s="182"/>
    </row>
    <row r="16" spans="1:8" ht="72" customHeight="1">
      <c r="A16" s="192"/>
      <c r="B16" s="181"/>
      <c r="C16" s="181" t="s">
        <v>196</v>
      </c>
      <c r="D16" s="181"/>
      <c r="E16" s="182" t="s">
        <v>245</v>
      </c>
      <c r="F16" s="183"/>
      <c r="G16" s="182" t="s">
        <v>360</v>
      </c>
      <c r="H16" s="182"/>
    </row>
    <row r="17" spans="1:8" ht="24" customHeight="1">
      <c r="A17" s="192"/>
      <c r="B17" s="181"/>
      <c r="C17" s="181" t="s">
        <v>197</v>
      </c>
      <c r="D17" s="181"/>
      <c r="E17" s="184" t="s">
        <v>246</v>
      </c>
      <c r="F17" s="185"/>
      <c r="G17" s="184" t="s">
        <v>247</v>
      </c>
      <c r="H17" s="186"/>
    </row>
    <row r="18" spans="1:8" ht="24" customHeight="1">
      <c r="A18" s="192"/>
      <c r="B18" s="181"/>
      <c r="C18" s="181" t="s">
        <v>198</v>
      </c>
      <c r="D18" s="181"/>
      <c r="E18" s="187" t="s">
        <v>344</v>
      </c>
      <c r="F18" s="188" t="s">
        <v>248</v>
      </c>
      <c r="G18" s="189" t="s">
        <v>345</v>
      </c>
      <c r="H18" s="190"/>
    </row>
    <row r="19" spans="1:8" ht="24" customHeight="1">
      <c r="A19" s="192"/>
      <c r="B19" s="181"/>
      <c r="C19" s="181"/>
      <c r="D19" s="181"/>
      <c r="E19" s="189" t="s">
        <v>249</v>
      </c>
      <c r="F19" s="190"/>
      <c r="G19" s="189" t="s">
        <v>346</v>
      </c>
      <c r="H19" s="190"/>
    </row>
    <row r="20" spans="1:8" ht="24" customHeight="1">
      <c r="A20" s="192"/>
      <c r="B20" s="181"/>
      <c r="C20" s="181"/>
      <c r="D20" s="181"/>
      <c r="E20" s="189" t="s">
        <v>348</v>
      </c>
      <c r="F20" s="190"/>
      <c r="G20" s="189" t="s">
        <v>347</v>
      </c>
      <c r="H20" s="190"/>
    </row>
    <row r="21" spans="1:8" ht="24" customHeight="1">
      <c r="A21" s="192"/>
      <c r="B21" s="181" t="s">
        <v>199</v>
      </c>
      <c r="C21" s="181" t="s">
        <v>200</v>
      </c>
      <c r="D21" s="181"/>
      <c r="E21" s="181"/>
      <c r="F21" s="191"/>
      <c r="G21" s="181"/>
      <c r="H21" s="181"/>
    </row>
    <row r="22" spans="1:8" ht="24" customHeight="1">
      <c r="A22" s="192"/>
      <c r="B22" s="181"/>
      <c r="C22" s="181" t="s">
        <v>201</v>
      </c>
      <c r="D22" s="181"/>
      <c r="E22" s="182" t="s">
        <v>250</v>
      </c>
      <c r="F22" s="183"/>
      <c r="G22" s="182" t="s">
        <v>251</v>
      </c>
      <c r="H22" s="182"/>
    </row>
    <row r="23" spans="1:8" ht="24" customHeight="1">
      <c r="A23" s="192"/>
      <c r="B23" s="181"/>
      <c r="C23" s="181" t="s">
        <v>202</v>
      </c>
      <c r="D23" s="181"/>
      <c r="E23" s="181"/>
      <c r="F23" s="191"/>
      <c r="G23" s="181"/>
      <c r="H23" s="181"/>
    </row>
    <row r="24" spans="1:8" ht="24" customHeight="1">
      <c r="A24" s="192"/>
      <c r="B24" s="181"/>
      <c r="C24" s="181" t="s">
        <v>203</v>
      </c>
      <c r="D24" s="181"/>
      <c r="E24" s="182" t="s">
        <v>252</v>
      </c>
      <c r="F24" s="183"/>
      <c r="G24" s="182" t="s">
        <v>253</v>
      </c>
      <c r="H24" s="182"/>
    </row>
    <row r="25" spans="1:8" ht="49.5" customHeight="1">
      <c r="A25" s="192"/>
      <c r="B25" s="104" t="s">
        <v>204</v>
      </c>
      <c r="C25" s="181" t="s">
        <v>205</v>
      </c>
      <c r="D25" s="181"/>
      <c r="E25" s="182" t="s">
        <v>254</v>
      </c>
      <c r="F25" s="183"/>
      <c r="G25" s="182" t="s">
        <v>255</v>
      </c>
      <c r="H25" s="182"/>
    </row>
  </sheetData>
  <mergeCells count="58">
    <mergeCell ref="B10:E10"/>
    <mergeCell ref="A4:C4"/>
    <mergeCell ref="D4:H4"/>
    <mergeCell ref="A5:A10"/>
    <mergeCell ref="B5:C6"/>
    <mergeCell ref="D5:E6"/>
    <mergeCell ref="F5:H5"/>
    <mergeCell ref="B7:C7"/>
    <mergeCell ref="D7:E7"/>
    <mergeCell ref="B8:C8"/>
    <mergeCell ref="D8:E8"/>
    <mergeCell ref="B9:C9"/>
    <mergeCell ref="D9:E9"/>
    <mergeCell ref="B11:H11"/>
    <mergeCell ref="A12:A25"/>
    <mergeCell ref="C12:D12"/>
    <mergeCell ref="E12:F12"/>
    <mergeCell ref="G12:H12"/>
    <mergeCell ref="B13:B20"/>
    <mergeCell ref="C13:D15"/>
    <mergeCell ref="E13:F13"/>
    <mergeCell ref="G13:H13"/>
    <mergeCell ref="E14:F14"/>
    <mergeCell ref="G14:H14"/>
    <mergeCell ref="E15:F15"/>
    <mergeCell ref="G15:H15"/>
    <mergeCell ref="C16:D16"/>
    <mergeCell ref="E16:F16"/>
    <mergeCell ref="G16:H16"/>
    <mergeCell ref="C25:D25"/>
    <mergeCell ref="E25:F25"/>
    <mergeCell ref="G25:H25"/>
    <mergeCell ref="B21:B24"/>
    <mergeCell ref="C21:D21"/>
    <mergeCell ref="E21:F21"/>
    <mergeCell ref="G21:H21"/>
    <mergeCell ref="C22:D22"/>
    <mergeCell ref="E22:F22"/>
    <mergeCell ref="G22:H22"/>
    <mergeCell ref="C23:D23"/>
    <mergeCell ref="E23:F23"/>
    <mergeCell ref="G23:H23"/>
    <mergeCell ref="A1:B1"/>
    <mergeCell ref="A2:H2"/>
    <mergeCell ref="A3:H3"/>
    <mergeCell ref="C24:D24"/>
    <mergeCell ref="E24:F24"/>
    <mergeCell ref="G24:H24"/>
    <mergeCell ref="C17:D17"/>
    <mergeCell ref="E17:F17"/>
    <mergeCell ref="G17:H17"/>
    <mergeCell ref="C18:D20"/>
    <mergeCell ref="E18:F18"/>
    <mergeCell ref="G18:H18"/>
    <mergeCell ref="E19:F19"/>
    <mergeCell ref="G19:H19"/>
    <mergeCell ref="E20:F20"/>
    <mergeCell ref="G20:H20"/>
  </mergeCells>
  <phoneticPr fontId="30" type="noConversion"/>
  <printOptions horizontalCentered="1"/>
  <pageMargins left="1.1023622047244095" right="0.70866141732283472" top="0.74803149606299213" bottom="0.47244094488188981" header="0.31496062992125984" footer="0.31496062992125984"/>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
  <sheetViews>
    <sheetView tabSelected="1" workbookViewId="0">
      <pane ySplit="6" topLeftCell="A7" activePane="bottomLeft" state="frozen"/>
      <selection pane="bottomLeft" activeCell="V8" sqref="V8"/>
    </sheetView>
  </sheetViews>
  <sheetFormatPr defaultColWidth="5.5" defaultRowHeight="11.25"/>
  <cols>
    <col min="1" max="1" width="4.375" style="113" customWidth="1"/>
    <col min="2" max="2" width="9.625" style="110" customWidth="1"/>
    <col min="3" max="3" width="8" style="114" customWidth="1"/>
    <col min="4" max="4" width="8" style="110" customWidth="1"/>
    <col min="5" max="5" width="16.375" style="110" customWidth="1"/>
    <col min="6" max="6" width="15.625" style="110" customWidth="1"/>
    <col min="7" max="7" width="12.25" style="110" customWidth="1"/>
    <col min="8" max="8" width="7.75" style="110" customWidth="1"/>
    <col min="9" max="9" width="9.75" style="110" customWidth="1"/>
    <col min="10" max="10" width="5" style="110" customWidth="1"/>
    <col min="11" max="11" width="7.75" style="110" customWidth="1"/>
    <col min="12" max="12" width="14" style="110" customWidth="1"/>
    <col min="13" max="13" width="8.125" style="110" customWidth="1"/>
    <col min="14" max="14" width="11" style="110" customWidth="1"/>
    <col min="15" max="15" width="7.625" style="110" customWidth="1"/>
    <col min="16" max="16" width="9.625" style="110" customWidth="1"/>
    <col min="17" max="17" width="5.5" style="115" customWidth="1"/>
    <col min="18" max="256" width="5.5" style="110"/>
    <col min="257" max="257" width="4.375" style="110" customWidth="1"/>
    <col min="258" max="258" width="9.625" style="110" customWidth="1"/>
    <col min="259" max="260" width="8" style="110" customWidth="1"/>
    <col min="261" max="261" width="16.375" style="110" customWidth="1"/>
    <col min="262" max="262" width="15.625" style="110" customWidth="1"/>
    <col min="263" max="263" width="12.25" style="110" customWidth="1"/>
    <col min="264" max="264" width="7.75" style="110" customWidth="1"/>
    <col min="265" max="265" width="9.75" style="110" customWidth="1"/>
    <col min="266" max="266" width="5" style="110" customWidth="1"/>
    <col min="267" max="267" width="7.75" style="110" customWidth="1"/>
    <col min="268" max="268" width="14" style="110" customWidth="1"/>
    <col min="269" max="269" width="8.125" style="110" customWidth="1"/>
    <col min="270" max="270" width="11" style="110" customWidth="1"/>
    <col min="271" max="271" width="7.625" style="110" customWidth="1"/>
    <col min="272" max="272" width="9.125" style="110" customWidth="1"/>
    <col min="273" max="273" width="5.5" style="110" customWidth="1"/>
    <col min="274" max="512" width="5.5" style="110"/>
    <col min="513" max="513" width="4.375" style="110" customWidth="1"/>
    <col min="514" max="514" width="9.625" style="110" customWidth="1"/>
    <col min="515" max="516" width="8" style="110" customWidth="1"/>
    <col min="517" max="517" width="16.375" style="110" customWidth="1"/>
    <col min="518" max="518" width="15.625" style="110" customWidth="1"/>
    <col min="519" max="519" width="12.25" style="110" customWidth="1"/>
    <col min="520" max="520" width="7.75" style="110" customWidth="1"/>
    <col min="521" max="521" width="9.75" style="110" customWidth="1"/>
    <col min="522" max="522" width="5" style="110" customWidth="1"/>
    <col min="523" max="523" width="7.75" style="110" customWidth="1"/>
    <col min="524" max="524" width="14" style="110" customWidth="1"/>
    <col min="525" max="525" width="8.125" style="110" customWidth="1"/>
    <col min="526" max="526" width="11" style="110" customWidth="1"/>
    <col min="527" max="527" width="7.625" style="110" customWidth="1"/>
    <col min="528" max="528" width="9.125" style="110" customWidth="1"/>
    <col min="529" max="529" width="5.5" style="110" customWidth="1"/>
    <col min="530" max="768" width="5.5" style="110"/>
    <col min="769" max="769" width="4.375" style="110" customWidth="1"/>
    <col min="770" max="770" width="9.625" style="110" customWidth="1"/>
    <col min="771" max="772" width="8" style="110" customWidth="1"/>
    <col min="773" max="773" width="16.375" style="110" customWidth="1"/>
    <col min="774" max="774" width="15.625" style="110" customWidth="1"/>
    <col min="775" max="775" width="12.25" style="110" customWidth="1"/>
    <col min="776" max="776" width="7.75" style="110" customWidth="1"/>
    <col min="777" max="777" width="9.75" style="110" customWidth="1"/>
    <col min="778" max="778" width="5" style="110" customWidth="1"/>
    <col min="779" max="779" width="7.75" style="110" customWidth="1"/>
    <col min="780" max="780" width="14" style="110" customWidth="1"/>
    <col min="781" max="781" width="8.125" style="110" customWidth="1"/>
    <col min="782" max="782" width="11" style="110" customWidth="1"/>
    <col min="783" max="783" width="7.625" style="110" customWidth="1"/>
    <col min="784" max="784" width="9.125" style="110" customWidth="1"/>
    <col min="785" max="785" width="5.5" style="110" customWidth="1"/>
    <col min="786" max="1024" width="5.5" style="110"/>
    <col min="1025" max="1025" width="4.375" style="110" customWidth="1"/>
    <col min="1026" max="1026" width="9.625" style="110" customWidth="1"/>
    <col min="1027" max="1028" width="8" style="110" customWidth="1"/>
    <col min="1029" max="1029" width="16.375" style="110" customWidth="1"/>
    <col min="1030" max="1030" width="15.625" style="110" customWidth="1"/>
    <col min="1031" max="1031" width="12.25" style="110" customWidth="1"/>
    <col min="1032" max="1032" width="7.75" style="110" customWidth="1"/>
    <col min="1033" max="1033" width="9.75" style="110" customWidth="1"/>
    <col min="1034" max="1034" width="5" style="110" customWidth="1"/>
    <col min="1035" max="1035" width="7.75" style="110" customWidth="1"/>
    <col min="1036" max="1036" width="14" style="110" customWidth="1"/>
    <col min="1037" max="1037" width="8.125" style="110" customWidth="1"/>
    <col min="1038" max="1038" width="11" style="110" customWidth="1"/>
    <col min="1039" max="1039" width="7.625" style="110" customWidth="1"/>
    <col min="1040" max="1040" width="9.125" style="110" customWidth="1"/>
    <col min="1041" max="1041" width="5.5" style="110" customWidth="1"/>
    <col min="1042" max="1280" width="5.5" style="110"/>
    <col min="1281" max="1281" width="4.375" style="110" customWidth="1"/>
    <col min="1282" max="1282" width="9.625" style="110" customWidth="1"/>
    <col min="1283" max="1284" width="8" style="110" customWidth="1"/>
    <col min="1285" max="1285" width="16.375" style="110" customWidth="1"/>
    <col min="1286" max="1286" width="15.625" style="110" customWidth="1"/>
    <col min="1287" max="1287" width="12.25" style="110" customWidth="1"/>
    <col min="1288" max="1288" width="7.75" style="110" customWidth="1"/>
    <col min="1289" max="1289" width="9.75" style="110" customWidth="1"/>
    <col min="1290" max="1290" width="5" style="110" customWidth="1"/>
    <col min="1291" max="1291" width="7.75" style="110" customWidth="1"/>
    <col min="1292" max="1292" width="14" style="110" customWidth="1"/>
    <col min="1293" max="1293" width="8.125" style="110" customWidth="1"/>
    <col min="1294" max="1294" width="11" style="110" customWidth="1"/>
    <col min="1295" max="1295" width="7.625" style="110" customWidth="1"/>
    <col min="1296" max="1296" width="9.125" style="110" customWidth="1"/>
    <col min="1297" max="1297" width="5.5" style="110" customWidth="1"/>
    <col min="1298" max="1536" width="5.5" style="110"/>
    <col min="1537" max="1537" width="4.375" style="110" customWidth="1"/>
    <col min="1538" max="1538" width="9.625" style="110" customWidth="1"/>
    <col min="1539" max="1540" width="8" style="110" customWidth="1"/>
    <col min="1541" max="1541" width="16.375" style="110" customWidth="1"/>
    <col min="1542" max="1542" width="15.625" style="110" customWidth="1"/>
    <col min="1543" max="1543" width="12.25" style="110" customWidth="1"/>
    <col min="1544" max="1544" width="7.75" style="110" customWidth="1"/>
    <col min="1545" max="1545" width="9.75" style="110" customWidth="1"/>
    <col min="1546" max="1546" width="5" style="110" customWidth="1"/>
    <col min="1547" max="1547" width="7.75" style="110" customWidth="1"/>
    <col min="1548" max="1548" width="14" style="110" customWidth="1"/>
    <col min="1549" max="1549" width="8.125" style="110" customWidth="1"/>
    <col min="1550" max="1550" width="11" style="110" customWidth="1"/>
    <col min="1551" max="1551" width="7.625" style="110" customWidth="1"/>
    <col min="1552" max="1552" width="9.125" style="110" customWidth="1"/>
    <col min="1553" max="1553" width="5.5" style="110" customWidth="1"/>
    <col min="1554" max="1792" width="5.5" style="110"/>
    <col min="1793" max="1793" width="4.375" style="110" customWidth="1"/>
    <col min="1794" max="1794" width="9.625" style="110" customWidth="1"/>
    <col min="1795" max="1796" width="8" style="110" customWidth="1"/>
    <col min="1797" max="1797" width="16.375" style="110" customWidth="1"/>
    <col min="1798" max="1798" width="15.625" style="110" customWidth="1"/>
    <col min="1799" max="1799" width="12.25" style="110" customWidth="1"/>
    <col min="1800" max="1800" width="7.75" style="110" customWidth="1"/>
    <col min="1801" max="1801" width="9.75" style="110" customWidth="1"/>
    <col min="1802" max="1802" width="5" style="110" customWidth="1"/>
    <col min="1803" max="1803" width="7.75" style="110" customWidth="1"/>
    <col min="1804" max="1804" width="14" style="110" customWidth="1"/>
    <col min="1805" max="1805" width="8.125" style="110" customWidth="1"/>
    <col min="1806" max="1806" width="11" style="110" customWidth="1"/>
    <col min="1807" max="1807" width="7.625" style="110" customWidth="1"/>
    <col min="1808" max="1808" width="9.125" style="110" customWidth="1"/>
    <col min="1809" max="1809" width="5.5" style="110" customWidth="1"/>
    <col min="1810" max="2048" width="5.5" style="110"/>
    <col min="2049" max="2049" width="4.375" style="110" customWidth="1"/>
    <col min="2050" max="2050" width="9.625" style="110" customWidth="1"/>
    <col min="2051" max="2052" width="8" style="110" customWidth="1"/>
    <col min="2053" max="2053" width="16.375" style="110" customWidth="1"/>
    <col min="2054" max="2054" width="15.625" style="110" customWidth="1"/>
    <col min="2055" max="2055" width="12.25" style="110" customWidth="1"/>
    <col min="2056" max="2056" width="7.75" style="110" customWidth="1"/>
    <col min="2057" max="2057" width="9.75" style="110" customWidth="1"/>
    <col min="2058" max="2058" width="5" style="110" customWidth="1"/>
    <col min="2059" max="2059" width="7.75" style="110" customWidth="1"/>
    <col min="2060" max="2060" width="14" style="110" customWidth="1"/>
    <col min="2061" max="2061" width="8.125" style="110" customWidth="1"/>
    <col min="2062" max="2062" width="11" style="110" customWidth="1"/>
    <col min="2063" max="2063" width="7.625" style="110" customWidth="1"/>
    <col min="2064" max="2064" width="9.125" style="110" customWidth="1"/>
    <col min="2065" max="2065" width="5.5" style="110" customWidth="1"/>
    <col min="2066" max="2304" width="5.5" style="110"/>
    <col min="2305" max="2305" width="4.375" style="110" customWidth="1"/>
    <col min="2306" max="2306" width="9.625" style="110" customWidth="1"/>
    <col min="2307" max="2308" width="8" style="110" customWidth="1"/>
    <col min="2309" max="2309" width="16.375" style="110" customWidth="1"/>
    <col min="2310" max="2310" width="15.625" style="110" customWidth="1"/>
    <col min="2311" max="2311" width="12.25" style="110" customWidth="1"/>
    <col min="2312" max="2312" width="7.75" style="110" customWidth="1"/>
    <col min="2313" max="2313" width="9.75" style="110" customWidth="1"/>
    <col min="2314" max="2314" width="5" style="110" customWidth="1"/>
    <col min="2315" max="2315" width="7.75" style="110" customWidth="1"/>
    <col min="2316" max="2316" width="14" style="110" customWidth="1"/>
    <col min="2317" max="2317" width="8.125" style="110" customWidth="1"/>
    <col min="2318" max="2318" width="11" style="110" customWidth="1"/>
    <col min="2319" max="2319" width="7.625" style="110" customWidth="1"/>
    <col min="2320" max="2320" width="9.125" style="110" customWidth="1"/>
    <col min="2321" max="2321" width="5.5" style="110" customWidth="1"/>
    <col min="2322" max="2560" width="5.5" style="110"/>
    <col min="2561" max="2561" width="4.375" style="110" customWidth="1"/>
    <col min="2562" max="2562" width="9.625" style="110" customWidth="1"/>
    <col min="2563" max="2564" width="8" style="110" customWidth="1"/>
    <col min="2565" max="2565" width="16.375" style="110" customWidth="1"/>
    <col min="2566" max="2566" width="15.625" style="110" customWidth="1"/>
    <col min="2567" max="2567" width="12.25" style="110" customWidth="1"/>
    <col min="2568" max="2568" width="7.75" style="110" customWidth="1"/>
    <col min="2569" max="2569" width="9.75" style="110" customWidth="1"/>
    <col min="2570" max="2570" width="5" style="110" customWidth="1"/>
    <col min="2571" max="2571" width="7.75" style="110" customWidth="1"/>
    <col min="2572" max="2572" width="14" style="110" customWidth="1"/>
    <col min="2573" max="2573" width="8.125" style="110" customWidth="1"/>
    <col min="2574" max="2574" width="11" style="110" customWidth="1"/>
    <col min="2575" max="2575" width="7.625" style="110" customWidth="1"/>
    <col min="2576" max="2576" width="9.125" style="110" customWidth="1"/>
    <col min="2577" max="2577" width="5.5" style="110" customWidth="1"/>
    <col min="2578" max="2816" width="5.5" style="110"/>
    <col min="2817" max="2817" width="4.375" style="110" customWidth="1"/>
    <col min="2818" max="2818" width="9.625" style="110" customWidth="1"/>
    <col min="2819" max="2820" width="8" style="110" customWidth="1"/>
    <col min="2821" max="2821" width="16.375" style="110" customWidth="1"/>
    <col min="2822" max="2822" width="15.625" style="110" customWidth="1"/>
    <col min="2823" max="2823" width="12.25" style="110" customWidth="1"/>
    <col min="2824" max="2824" width="7.75" style="110" customWidth="1"/>
    <col min="2825" max="2825" width="9.75" style="110" customWidth="1"/>
    <col min="2826" max="2826" width="5" style="110" customWidth="1"/>
    <col min="2827" max="2827" width="7.75" style="110" customWidth="1"/>
    <col min="2828" max="2828" width="14" style="110" customWidth="1"/>
    <col min="2829" max="2829" width="8.125" style="110" customWidth="1"/>
    <col min="2830" max="2830" width="11" style="110" customWidth="1"/>
    <col min="2831" max="2831" width="7.625" style="110" customWidth="1"/>
    <col min="2832" max="2832" width="9.125" style="110" customWidth="1"/>
    <col min="2833" max="2833" width="5.5" style="110" customWidth="1"/>
    <col min="2834" max="3072" width="5.5" style="110"/>
    <col min="3073" max="3073" width="4.375" style="110" customWidth="1"/>
    <col min="3074" max="3074" width="9.625" style="110" customWidth="1"/>
    <col min="3075" max="3076" width="8" style="110" customWidth="1"/>
    <col min="3077" max="3077" width="16.375" style="110" customWidth="1"/>
    <col min="3078" max="3078" width="15.625" style="110" customWidth="1"/>
    <col min="3079" max="3079" width="12.25" style="110" customWidth="1"/>
    <col min="3080" max="3080" width="7.75" style="110" customWidth="1"/>
    <col min="3081" max="3081" width="9.75" style="110" customWidth="1"/>
    <col min="3082" max="3082" width="5" style="110" customWidth="1"/>
    <col min="3083" max="3083" width="7.75" style="110" customWidth="1"/>
    <col min="3084" max="3084" width="14" style="110" customWidth="1"/>
    <col min="3085" max="3085" width="8.125" style="110" customWidth="1"/>
    <col min="3086" max="3086" width="11" style="110" customWidth="1"/>
    <col min="3087" max="3087" width="7.625" style="110" customWidth="1"/>
    <col min="3088" max="3088" width="9.125" style="110" customWidth="1"/>
    <col min="3089" max="3089" width="5.5" style="110" customWidth="1"/>
    <col min="3090" max="3328" width="5.5" style="110"/>
    <col min="3329" max="3329" width="4.375" style="110" customWidth="1"/>
    <col min="3330" max="3330" width="9.625" style="110" customWidth="1"/>
    <col min="3331" max="3332" width="8" style="110" customWidth="1"/>
    <col min="3333" max="3333" width="16.375" style="110" customWidth="1"/>
    <col min="3334" max="3334" width="15.625" style="110" customWidth="1"/>
    <col min="3335" max="3335" width="12.25" style="110" customWidth="1"/>
    <col min="3336" max="3336" width="7.75" style="110" customWidth="1"/>
    <col min="3337" max="3337" width="9.75" style="110" customWidth="1"/>
    <col min="3338" max="3338" width="5" style="110" customWidth="1"/>
    <col min="3339" max="3339" width="7.75" style="110" customWidth="1"/>
    <col min="3340" max="3340" width="14" style="110" customWidth="1"/>
    <col min="3341" max="3341" width="8.125" style="110" customWidth="1"/>
    <col min="3342" max="3342" width="11" style="110" customWidth="1"/>
    <col min="3343" max="3343" width="7.625" style="110" customWidth="1"/>
    <col min="3344" max="3344" width="9.125" style="110" customWidth="1"/>
    <col min="3345" max="3345" width="5.5" style="110" customWidth="1"/>
    <col min="3346" max="3584" width="5.5" style="110"/>
    <col min="3585" max="3585" width="4.375" style="110" customWidth="1"/>
    <col min="3586" max="3586" width="9.625" style="110" customWidth="1"/>
    <col min="3587" max="3588" width="8" style="110" customWidth="1"/>
    <col min="3589" max="3589" width="16.375" style="110" customWidth="1"/>
    <col min="3590" max="3590" width="15.625" style="110" customWidth="1"/>
    <col min="3591" max="3591" width="12.25" style="110" customWidth="1"/>
    <col min="3592" max="3592" width="7.75" style="110" customWidth="1"/>
    <col min="3593" max="3593" width="9.75" style="110" customWidth="1"/>
    <col min="3594" max="3594" width="5" style="110" customWidth="1"/>
    <col min="3595" max="3595" width="7.75" style="110" customWidth="1"/>
    <col min="3596" max="3596" width="14" style="110" customWidth="1"/>
    <col min="3597" max="3597" width="8.125" style="110" customWidth="1"/>
    <col min="3598" max="3598" width="11" style="110" customWidth="1"/>
    <col min="3599" max="3599" width="7.625" style="110" customWidth="1"/>
    <col min="3600" max="3600" width="9.125" style="110" customWidth="1"/>
    <col min="3601" max="3601" width="5.5" style="110" customWidth="1"/>
    <col min="3602" max="3840" width="5.5" style="110"/>
    <col min="3841" max="3841" width="4.375" style="110" customWidth="1"/>
    <col min="3842" max="3842" width="9.625" style="110" customWidth="1"/>
    <col min="3843" max="3844" width="8" style="110" customWidth="1"/>
    <col min="3845" max="3845" width="16.375" style="110" customWidth="1"/>
    <col min="3846" max="3846" width="15.625" style="110" customWidth="1"/>
    <col min="3847" max="3847" width="12.25" style="110" customWidth="1"/>
    <col min="3848" max="3848" width="7.75" style="110" customWidth="1"/>
    <col min="3849" max="3849" width="9.75" style="110" customWidth="1"/>
    <col min="3850" max="3850" width="5" style="110" customWidth="1"/>
    <col min="3851" max="3851" width="7.75" style="110" customWidth="1"/>
    <col min="3852" max="3852" width="14" style="110" customWidth="1"/>
    <col min="3853" max="3853" width="8.125" style="110" customWidth="1"/>
    <col min="3854" max="3854" width="11" style="110" customWidth="1"/>
    <col min="3855" max="3855" width="7.625" style="110" customWidth="1"/>
    <col min="3856" max="3856" width="9.125" style="110" customWidth="1"/>
    <col min="3857" max="3857" width="5.5" style="110" customWidth="1"/>
    <col min="3858" max="4096" width="5.5" style="110"/>
    <col min="4097" max="4097" width="4.375" style="110" customWidth="1"/>
    <col min="4098" max="4098" width="9.625" style="110" customWidth="1"/>
    <col min="4099" max="4100" width="8" style="110" customWidth="1"/>
    <col min="4101" max="4101" width="16.375" style="110" customWidth="1"/>
    <col min="4102" max="4102" width="15.625" style="110" customWidth="1"/>
    <col min="4103" max="4103" width="12.25" style="110" customWidth="1"/>
    <col min="4104" max="4104" width="7.75" style="110" customWidth="1"/>
    <col min="4105" max="4105" width="9.75" style="110" customWidth="1"/>
    <col min="4106" max="4106" width="5" style="110" customWidth="1"/>
    <col min="4107" max="4107" width="7.75" style="110" customWidth="1"/>
    <col min="4108" max="4108" width="14" style="110" customWidth="1"/>
    <col min="4109" max="4109" width="8.125" style="110" customWidth="1"/>
    <col min="4110" max="4110" width="11" style="110" customWidth="1"/>
    <col min="4111" max="4111" width="7.625" style="110" customWidth="1"/>
    <col min="4112" max="4112" width="9.125" style="110" customWidth="1"/>
    <col min="4113" max="4113" width="5.5" style="110" customWidth="1"/>
    <col min="4114" max="4352" width="5.5" style="110"/>
    <col min="4353" max="4353" width="4.375" style="110" customWidth="1"/>
    <col min="4354" max="4354" width="9.625" style="110" customWidth="1"/>
    <col min="4355" max="4356" width="8" style="110" customWidth="1"/>
    <col min="4357" max="4357" width="16.375" style="110" customWidth="1"/>
    <col min="4358" max="4358" width="15.625" style="110" customWidth="1"/>
    <col min="4359" max="4359" width="12.25" style="110" customWidth="1"/>
    <col min="4360" max="4360" width="7.75" style="110" customWidth="1"/>
    <col min="4361" max="4361" width="9.75" style="110" customWidth="1"/>
    <col min="4362" max="4362" width="5" style="110" customWidth="1"/>
    <col min="4363" max="4363" width="7.75" style="110" customWidth="1"/>
    <col min="4364" max="4364" width="14" style="110" customWidth="1"/>
    <col min="4365" max="4365" width="8.125" style="110" customWidth="1"/>
    <col min="4366" max="4366" width="11" style="110" customWidth="1"/>
    <col min="4367" max="4367" width="7.625" style="110" customWidth="1"/>
    <col min="4368" max="4368" width="9.125" style="110" customWidth="1"/>
    <col min="4369" max="4369" width="5.5" style="110" customWidth="1"/>
    <col min="4370" max="4608" width="5.5" style="110"/>
    <col min="4609" max="4609" width="4.375" style="110" customWidth="1"/>
    <col min="4610" max="4610" width="9.625" style="110" customWidth="1"/>
    <col min="4611" max="4612" width="8" style="110" customWidth="1"/>
    <col min="4613" max="4613" width="16.375" style="110" customWidth="1"/>
    <col min="4614" max="4614" width="15.625" style="110" customWidth="1"/>
    <col min="4615" max="4615" width="12.25" style="110" customWidth="1"/>
    <col min="4616" max="4616" width="7.75" style="110" customWidth="1"/>
    <col min="4617" max="4617" width="9.75" style="110" customWidth="1"/>
    <col min="4618" max="4618" width="5" style="110" customWidth="1"/>
    <col min="4619" max="4619" width="7.75" style="110" customWidth="1"/>
    <col min="4620" max="4620" width="14" style="110" customWidth="1"/>
    <col min="4621" max="4621" width="8.125" style="110" customWidth="1"/>
    <col min="4622" max="4622" width="11" style="110" customWidth="1"/>
    <col min="4623" max="4623" width="7.625" style="110" customWidth="1"/>
    <col min="4624" max="4624" width="9.125" style="110" customWidth="1"/>
    <col min="4625" max="4625" width="5.5" style="110" customWidth="1"/>
    <col min="4626" max="4864" width="5.5" style="110"/>
    <col min="4865" max="4865" width="4.375" style="110" customWidth="1"/>
    <col min="4866" max="4866" width="9.625" style="110" customWidth="1"/>
    <col min="4867" max="4868" width="8" style="110" customWidth="1"/>
    <col min="4869" max="4869" width="16.375" style="110" customWidth="1"/>
    <col min="4870" max="4870" width="15.625" style="110" customWidth="1"/>
    <col min="4871" max="4871" width="12.25" style="110" customWidth="1"/>
    <col min="4872" max="4872" width="7.75" style="110" customWidth="1"/>
    <col min="4873" max="4873" width="9.75" style="110" customWidth="1"/>
    <col min="4874" max="4874" width="5" style="110" customWidth="1"/>
    <col min="4875" max="4875" width="7.75" style="110" customWidth="1"/>
    <col min="4876" max="4876" width="14" style="110" customWidth="1"/>
    <col min="4877" max="4877" width="8.125" style="110" customWidth="1"/>
    <col min="4878" max="4878" width="11" style="110" customWidth="1"/>
    <col min="4879" max="4879" width="7.625" style="110" customWidth="1"/>
    <col min="4880" max="4880" width="9.125" style="110" customWidth="1"/>
    <col min="4881" max="4881" width="5.5" style="110" customWidth="1"/>
    <col min="4882" max="5120" width="5.5" style="110"/>
    <col min="5121" max="5121" width="4.375" style="110" customWidth="1"/>
    <col min="5122" max="5122" width="9.625" style="110" customWidth="1"/>
    <col min="5123" max="5124" width="8" style="110" customWidth="1"/>
    <col min="5125" max="5125" width="16.375" style="110" customWidth="1"/>
    <col min="5126" max="5126" width="15.625" style="110" customWidth="1"/>
    <col min="5127" max="5127" width="12.25" style="110" customWidth="1"/>
    <col min="5128" max="5128" width="7.75" style="110" customWidth="1"/>
    <col min="5129" max="5129" width="9.75" style="110" customWidth="1"/>
    <col min="5130" max="5130" width="5" style="110" customWidth="1"/>
    <col min="5131" max="5131" width="7.75" style="110" customWidth="1"/>
    <col min="5132" max="5132" width="14" style="110" customWidth="1"/>
    <col min="5133" max="5133" width="8.125" style="110" customWidth="1"/>
    <col min="5134" max="5134" width="11" style="110" customWidth="1"/>
    <col min="5135" max="5135" width="7.625" style="110" customWidth="1"/>
    <col min="5136" max="5136" width="9.125" style="110" customWidth="1"/>
    <col min="5137" max="5137" width="5.5" style="110" customWidth="1"/>
    <col min="5138" max="5376" width="5.5" style="110"/>
    <col min="5377" max="5377" width="4.375" style="110" customWidth="1"/>
    <col min="5378" max="5378" width="9.625" style="110" customWidth="1"/>
    <col min="5379" max="5380" width="8" style="110" customWidth="1"/>
    <col min="5381" max="5381" width="16.375" style="110" customWidth="1"/>
    <col min="5382" max="5382" width="15.625" style="110" customWidth="1"/>
    <col min="5383" max="5383" width="12.25" style="110" customWidth="1"/>
    <col min="5384" max="5384" width="7.75" style="110" customWidth="1"/>
    <col min="5385" max="5385" width="9.75" style="110" customWidth="1"/>
    <col min="5386" max="5386" width="5" style="110" customWidth="1"/>
    <col min="5387" max="5387" width="7.75" style="110" customWidth="1"/>
    <col min="5388" max="5388" width="14" style="110" customWidth="1"/>
    <col min="5389" max="5389" width="8.125" style="110" customWidth="1"/>
    <col min="5390" max="5390" width="11" style="110" customWidth="1"/>
    <col min="5391" max="5391" width="7.625" style="110" customWidth="1"/>
    <col min="5392" max="5392" width="9.125" style="110" customWidth="1"/>
    <col min="5393" max="5393" width="5.5" style="110" customWidth="1"/>
    <col min="5394" max="5632" width="5.5" style="110"/>
    <col min="5633" max="5633" width="4.375" style="110" customWidth="1"/>
    <col min="5634" max="5634" width="9.625" style="110" customWidth="1"/>
    <col min="5635" max="5636" width="8" style="110" customWidth="1"/>
    <col min="5637" max="5637" width="16.375" style="110" customWidth="1"/>
    <col min="5638" max="5638" width="15.625" style="110" customWidth="1"/>
    <col min="5639" max="5639" width="12.25" style="110" customWidth="1"/>
    <col min="5640" max="5640" width="7.75" style="110" customWidth="1"/>
    <col min="5641" max="5641" width="9.75" style="110" customWidth="1"/>
    <col min="5642" max="5642" width="5" style="110" customWidth="1"/>
    <col min="5643" max="5643" width="7.75" style="110" customWidth="1"/>
    <col min="5644" max="5644" width="14" style="110" customWidth="1"/>
    <col min="5645" max="5645" width="8.125" style="110" customWidth="1"/>
    <col min="5646" max="5646" width="11" style="110" customWidth="1"/>
    <col min="5647" max="5647" width="7.625" style="110" customWidth="1"/>
    <col min="5648" max="5648" width="9.125" style="110" customWidth="1"/>
    <col min="5649" max="5649" width="5.5" style="110" customWidth="1"/>
    <col min="5650" max="5888" width="5.5" style="110"/>
    <col min="5889" max="5889" width="4.375" style="110" customWidth="1"/>
    <col min="5890" max="5890" width="9.625" style="110" customWidth="1"/>
    <col min="5891" max="5892" width="8" style="110" customWidth="1"/>
    <col min="5893" max="5893" width="16.375" style="110" customWidth="1"/>
    <col min="5894" max="5894" width="15.625" style="110" customWidth="1"/>
    <col min="5895" max="5895" width="12.25" style="110" customWidth="1"/>
    <col min="5896" max="5896" width="7.75" style="110" customWidth="1"/>
    <col min="5897" max="5897" width="9.75" style="110" customWidth="1"/>
    <col min="5898" max="5898" width="5" style="110" customWidth="1"/>
    <col min="5899" max="5899" width="7.75" style="110" customWidth="1"/>
    <col min="5900" max="5900" width="14" style="110" customWidth="1"/>
    <col min="5901" max="5901" width="8.125" style="110" customWidth="1"/>
    <col min="5902" max="5902" width="11" style="110" customWidth="1"/>
    <col min="5903" max="5903" width="7.625" style="110" customWidth="1"/>
    <col min="5904" max="5904" width="9.125" style="110" customWidth="1"/>
    <col min="5905" max="5905" width="5.5" style="110" customWidth="1"/>
    <col min="5906" max="6144" width="5.5" style="110"/>
    <col min="6145" max="6145" width="4.375" style="110" customWidth="1"/>
    <col min="6146" max="6146" width="9.625" style="110" customWidth="1"/>
    <col min="6147" max="6148" width="8" style="110" customWidth="1"/>
    <col min="6149" max="6149" width="16.375" style="110" customWidth="1"/>
    <col min="6150" max="6150" width="15.625" style="110" customWidth="1"/>
    <col min="6151" max="6151" width="12.25" style="110" customWidth="1"/>
    <col min="6152" max="6152" width="7.75" style="110" customWidth="1"/>
    <col min="6153" max="6153" width="9.75" style="110" customWidth="1"/>
    <col min="6154" max="6154" width="5" style="110" customWidth="1"/>
    <col min="6155" max="6155" width="7.75" style="110" customWidth="1"/>
    <col min="6156" max="6156" width="14" style="110" customWidth="1"/>
    <col min="6157" max="6157" width="8.125" style="110" customWidth="1"/>
    <col min="6158" max="6158" width="11" style="110" customWidth="1"/>
    <col min="6159" max="6159" width="7.625" style="110" customWidth="1"/>
    <col min="6160" max="6160" width="9.125" style="110" customWidth="1"/>
    <col min="6161" max="6161" width="5.5" style="110" customWidth="1"/>
    <col min="6162" max="6400" width="5.5" style="110"/>
    <col min="6401" max="6401" width="4.375" style="110" customWidth="1"/>
    <col min="6402" max="6402" width="9.625" style="110" customWidth="1"/>
    <col min="6403" max="6404" width="8" style="110" customWidth="1"/>
    <col min="6405" max="6405" width="16.375" style="110" customWidth="1"/>
    <col min="6406" max="6406" width="15.625" style="110" customWidth="1"/>
    <col min="6407" max="6407" width="12.25" style="110" customWidth="1"/>
    <col min="6408" max="6408" width="7.75" style="110" customWidth="1"/>
    <col min="6409" max="6409" width="9.75" style="110" customWidth="1"/>
    <col min="6410" max="6410" width="5" style="110" customWidth="1"/>
    <col min="6411" max="6411" width="7.75" style="110" customWidth="1"/>
    <col min="6412" max="6412" width="14" style="110" customWidth="1"/>
    <col min="6413" max="6413" width="8.125" style="110" customWidth="1"/>
    <col min="6414" max="6414" width="11" style="110" customWidth="1"/>
    <col min="6415" max="6415" width="7.625" style="110" customWidth="1"/>
    <col min="6416" max="6416" width="9.125" style="110" customWidth="1"/>
    <col min="6417" max="6417" width="5.5" style="110" customWidth="1"/>
    <col min="6418" max="6656" width="5.5" style="110"/>
    <col min="6657" max="6657" width="4.375" style="110" customWidth="1"/>
    <col min="6658" max="6658" width="9.625" style="110" customWidth="1"/>
    <col min="6659" max="6660" width="8" style="110" customWidth="1"/>
    <col min="6661" max="6661" width="16.375" style="110" customWidth="1"/>
    <col min="6662" max="6662" width="15.625" style="110" customWidth="1"/>
    <col min="6663" max="6663" width="12.25" style="110" customWidth="1"/>
    <col min="6664" max="6664" width="7.75" style="110" customWidth="1"/>
    <col min="6665" max="6665" width="9.75" style="110" customWidth="1"/>
    <col min="6666" max="6666" width="5" style="110" customWidth="1"/>
    <col min="6667" max="6667" width="7.75" style="110" customWidth="1"/>
    <col min="6668" max="6668" width="14" style="110" customWidth="1"/>
    <col min="6669" max="6669" width="8.125" style="110" customWidth="1"/>
    <col min="6670" max="6670" width="11" style="110" customWidth="1"/>
    <col min="6671" max="6671" width="7.625" style="110" customWidth="1"/>
    <col min="6672" max="6672" width="9.125" style="110" customWidth="1"/>
    <col min="6673" max="6673" width="5.5" style="110" customWidth="1"/>
    <col min="6674" max="6912" width="5.5" style="110"/>
    <col min="6913" max="6913" width="4.375" style="110" customWidth="1"/>
    <col min="6914" max="6914" width="9.625" style="110" customWidth="1"/>
    <col min="6915" max="6916" width="8" style="110" customWidth="1"/>
    <col min="6917" max="6917" width="16.375" style="110" customWidth="1"/>
    <col min="6918" max="6918" width="15.625" style="110" customWidth="1"/>
    <col min="6919" max="6919" width="12.25" style="110" customWidth="1"/>
    <col min="6920" max="6920" width="7.75" style="110" customWidth="1"/>
    <col min="6921" max="6921" width="9.75" style="110" customWidth="1"/>
    <col min="6922" max="6922" width="5" style="110" customWidth="1"/>
    <col min="6923" max="6923" width="7.75" style="110" customWidth="1"/>
    <col min="6924" max="6924" width="14" style="110" customWidth="1"/>
    <col min="6925" max="6925" width="8.125" style="110" customWidth="1"/>
    <col min="6926" max="6926" width="11" style="110" customWidth="1"/>
    <col min="6927" max="6927" width="7.625" style="110" customWidth="1"/>
    <col min="6928" max="6928" width="9.125" style="110" customWidth="1"/>
    <col min="6929" max="6929" width="5.5" style="110" customWidth="1"/>
    <col min="6930" max="7168" width="5.5" style="110"/>
    <col min="7169" max="7169" width="4.375" style="110" customWidth="1"/>
    <col min="7170" max="7170" width="9.625" style="110" customWidth="1"/>
    <col min="7171" max="7172" width="8" style="110" customWidth="1"/>
    <col min="7173" max="7173" width="16.375" style="110" customWidth="1"/>
    <col min="7174" max="7174" width="15.625" style="110" customWidth="1"/>
    <col min="7175" max="7175" width="12.25" style="110" customWidth="1"/>
    <col min="7176" max="7176" width="7.75" style="110" customWidth="1"/>
    <col min="7177" max="7177" width="9.75" style="110" customWidth="1"/>
    <col min="7178" max="7178" width="5" style="110" customWidth="1"/>
    <col min="7179" max="7179" width="7.75" style="110" customWidth="1"/>
    <col min="7180" max="7180" width="14" style="110" customWidth="1"/>
    <col min="7181" max="7181" width="8.125" style="110" customWidth="1"/>
    <col min="7182" max="7182" width="11" style="110" customWidth="1"/>
    <col min="7183" max="7183" width="7.625" style="110" customWidth="1"/>
    <col min="7184" max="7184" width="9.125" style="110" customWidth="1"/>
    <col min="7185" max="7185" width="5.5" style="110" customWidth="1"/>
    <col min="7186" max="7424" width="5.5" style="110"/>
    <col min="7425" max="7425" width="4.375" style="110" customWidth="1"/>
    <col min="7426" max="7426" width="9.625" style="110" customWidth="1"/>
    <col min="7427" max="7428" width="8" style="110" customWidth="1"/>
    <col min="7429" max="7429" width="16.375" style="110" customWidth="1"/>
    <col min="7430" max="7430" width="15.625" style="110" customWidth="1"/>
    <col min="7431" max="7431" width="12.25" style="110" customWidth="1"/>
    <col min="7432" max="7432" width="7.75" style="110" customWidth="1"/>
    <col min="7433" max="7433" width="9.75" style="110" customWidth="1"/>
    <col min="7434" max="7434" width="5" style="110" customWidth="1"/>
    <col min="7435" max="7435" width="7.75" style="110" customWidth="1"/>
    <col min="7436" max="7436" width="14" style="110" customWidth="1"/>
    <col min="7437" max="7437" width="8.125" style="110" customWidth="1"/>
    <col min="7438" max="7438" width="11" style="110" customWidth="1"/>
    <col min="7439" max="7439" width="7.625" style="110" customWidth="1"/>
    <col min="7440" max="7440" width="9.125" style="110" customWidth="1"/>
    <col min="7441" max="7441" width="5.5" style="110" customWidth="1"/>
    <col min="7442" max="7680" width="5.5" style="110"/>
    <col min="7681" max="7681" width="4.375" style="110" customWidth="1"/>
    <col min="7682" max="7682" width="9.625" style="110" customWidth="1"/>
    <col min="7683" max="7684" width="8" style="110" customWidth="1"/>
    <col min="7685" max="7685" width="16.375" style="110" customWidth="1"/>
    <col min="7686" max="7686" width="15.625" style="110" customWidth="1"/>
    <col min="7687" max="7687" width="12.25" style="110" customWidth="1"/>
    <col min="7688" max="7688" width="7.75" style="110" customWidth="1"/>
    <col min="7689" max="7689" width="9.75" style="110" customWidth="1"/>
    <col min="7690" max="7690" width="5" style="110" customWidth="1"/>
    <col min="7691" max="7691" width="7.75" style="110" customWidth="1"/>
    <col min="7692" max="7692" width="14" style="110" customWidth="1"/>
    <col min="7693" max="7693" width="8.125" style="110" customWidth="1"/>
    <col min="7694" max="7694" width="11" style="110" customWidth="1"/>
    <col min="7695" max="7695" width="7.625" style="110" customWidth="1"/>
    <col min="7696" max="7696" width="9.125" style="110" customWidth="1"/>
    <col min="7697" max="7697" width="5.5" style="110" customWidth="1"/>
    <col min="7698" max="7936" width="5.5" style="110"/>
    <col min="7937" max="7937" width="4.375" style="110" customWidth="1"/>
    <col min="7938" max="7938" width="9.625" style="110" customWidth="1"/>
    <col min="7939" max="7940" width="8" style="110" customWidth="1"/>
    <col min="7941" max="7941" width="16.375" style="110" customWidth="1"/>
    <col min="7942" max="7942" width="15.625" style="110" customWidth="1"/>
    <col min="7943" max="7943" width="12.25" style="110" customWidth="1"/>
    <col min="7944" max="7944" width="7.75" style="110" customWidth="1"/>
    <col min="7945" max="7945" width="9.75" style="110" customWidth="1"/>
    <col min="7946" max="7946" width="5" style="110" customWidth="1"/>
    <col min="7947" max="7947" width="7.75" style="110" customWidth="1"/>
    <col min="7948" max="7948" width="14" style="110" customWidth="1"/>
    <col min="7949" max="7949" width="8.125" style="110" customWidth="1"/>
    <col min="7950" max="7950" width="11" style="110" customWidth="1"/>
    <col min="7951" max="7951" width="7.625" style="110" customWidth="1"/>
    <col min="7952" max="7952" width="9.125" style="110" customWidth="1"/>
    <col min="7953" max="7953" width="5.5" style="110" customWidth="1"/>
    <col min="7954" max="8192" width="5.5" style="110"/>
    <col min="8193" max="8193" width="4.375" style="110" customWidth="1"/>
    <col min="8194" max="8194" width="9.625" style="110" customWidth="1"/>
    <col min="8195" max="8196" width="8" style="110" customWidth="1"/>
    <col min="8197" max="8197" width="16.375" style="110" customWidth="1"/>
    <col min="8198" max="8198" width="15.625" style="110" customWidth="1"/>
    <col min="8199" max="8199" width="12.25" style="110" customWidth="1"/>
    <col min="8200" max="8200" width="7.75" style="110" customWidth="1"/>
    <col min="8201" max="8201" width="9.75" style="110" customWidth="1"/>
    <col min="8202" max="8202" width="5" style="110" customWidth="1"/>
    <col min="8203" max="8203" width="7.75" style="110" customWidth="1"/>
    <col min="8204" max="8204" width="14" style="110" customWidth="1"/>
    <col min="8205" max="8205" width="8.125" style="110" customWidth="1"/>
    <col min="8206" max="8206" width="11" style="110" customWidth="1"/>
    <col min="8207" max="8207" width="7.625" style="110" customWidth="1"/>
    <col min="8208" max="8208" width="9.125" style="110" customWidth="1"/>
    <col min="8209" max="8209" width="5.5" style="110" customWidth="1"/>
    <col min="8210" max="8448" width="5.5" style="110"/>
    <col min="8449" max="8449" width="4.375" style="110" customWidth="1"/>
    <col min="8450" max="8450" width="9.625" style="110" customWidth="1"/>
    <col min="8451" max="8452" width="8" style="110" customWidth="1"/>
    <col min="8453" max="8453" width="16.375" style="110" customWidth="1"/>
    <col min="8454" max="8454" width="15.625" style="110" customWidth="1"/>
    <col min="8455" max="8455" width="12.25" style="110" customWidth="1"/>
    <col min="8456" max="8456" width="7.75" style="110" customWidth="1"/>
    <col min="8457" max="8457" width="9.75" style="110" customWidth="1"/>
    <col min="8458" max="8458" width="5" style="110" customWidth="1"/>
    <col min="8459" max="8459" width="7.75" style="110" customWidth="1"/>
    <col min="8460" max="8460" width="14" style="110" customWidth="1"/>
    <col min="8461" max="8461" width="8.125" style="110" customWidth="1"/>
    <col min="8462" max="8462" width="11" style="110" customWidth="1"/>
    <col min="8463" max="8463" width="7.625" style="110" customWidth="1"/>
    <col min="8464" max="8464" width="9.125" style="110" customWidth="1"/>
    <col min="8465" max="8465" width="5.5" style="110" customWidth="1"/>
    <col min="8466" max="8704" width="5.5" style="110"/>
    <col min="8705" max="8705" width="4.375" style="110" customWidth="1"/>
    <col min="8706" max="8706" width="9.625" style="110" customWidth="1"/>
    <col min="8707" max="8708" width="8" style="110" customWidth="1"/>
    <col min="8709" max="8709" width="16.375" style="110" customWidth="1"/>
    <col min="8710" max="8710" width="15.625" style="110" customWidth="1"/>
    <col min="8711" max="8711" width="12.25" style="110" customWidth="1"/>
    <col min="8712" max="8712" width="7.75" style="110" customWidth="1"/>
    <col min="8713" max="8713" width="9.75" style="110" customWidth="1"/>
    <col min="8714" max="8714" width="5" style="110" customWidth="1"/>
    <col min="8715" max="8715" width="7.75" style="110" customWidth="1"/>
    <col min="8716" max="8716" width="14" style="110" customWidth="1"/>
    <col min="8717" max="8717" width="8.125" style="110" customWidth="1"/>
    <col min="8718" max="8718" width="11" style="110" customWidth="1"/>
    <col min="8719" max="8719" width="7.625" style="110" customWidth="1"/>
    <col min="8720" max="8720" width="9.125" style="110" customWidth="1"/>
    <col min="8721" max="8721" width="5.5" style="110" customWidth="1"/>
    <col min="8722" max="8960" width="5.5" style="110"/>
    <col min="8961" max="8961" width="4.375" style="110" customWidth="1"/>
    <col min="8962" max="8962" width="9.625" style="110" customWidth="1"/>
    <col min="8963" max="8964" width="8" style="110" customWidth="1"/>
    <col min="8965" max="8965" width="16.375" style="110" customWidth="1"/>
    <col min="8966" max="8966" width="15.625" style="110" customWidth="1"/>
    <col min="8967" max="8967" width="12.25" style="110" customWidth="1"/>
    <col min="8968" max="8968" width="7.75" style="110" customWidth="1"/>
    <col min="8969" max="8969" width="9.75" style="110" customWidth="1"/>
    <col min="8970" max="8970" width="5" style="110" customWidth="1"/>
    <col min="8971" max="8971" width="7.75" style="110" customWidth="1"/>
    <col min="8972" max="8972" width="14" style="110" customWidth="1"/>
    <col min="8973" max="8973" width="8.125" style="110" customWidth="1"/>
    <col min="8974" max="8974" width="11" style="110" customWidth="1"/>
    <col min="8975" max="8975" width="7.625" style="110" customWidth="1"/>
    <col min="8976" max="8976" width="9.125" style="110" customWidth="1"/>
    <col min="8977" max="8977" width="5.5" style="110" customWidth="1"/>
    <col min="8978" max="9216" width="5.5" style="110"/>
    <col min="9217" max="9217" width="4.375" style="110" customWidth="1"/>
    <col min="9218" max="9218" width="9.625" style="110" customWidth="1"/>
    <col min="9219" max="9220" width="8" style="110" customWidth="1"/>
    <col min="9221" max="9221" width="16.375" style="110" customWidth="1"/>
    <col min="9222" max="9222" width="15.625" style="110" customWidth="1"/>
    <col min="9223" max="9223" width="12.25" style="110" customWidth="1"/>
    <col min="9224" max="9224" width="7.75" style="110" customWidth="1"/>
    <col min="9225" max="9225" width="9.75" style="110" customWidth="1"/>
    <col min="9226" max="9226" width="5" style="110" customWidth="1"/>
    <col min="9227" max="9227" width="7.75" style="110" customWidth="1"/>
    <col min="9228" max="9228" width="14" style="110" customWidth="1"/>
    <col min="9229" max="9229" width="8.125" style="110" customWidth="1"/>
    <col min="9230" max="9230" width="11" style="110" customWidth="1"/>
    <col min="9231" max="9231" width="7.625" style="110" customWidth="1"/>
    <col min="9232" max="9232" width="9.125" style="110" customWidth="1"/>
    <col min="9233" max="9233" width="5.5" style="110" customWidth="1"/>
    <col min="9234" max="9472" width="5.5" style="110"/>
    <col min="9473" max="9473" width="4.375" style="110" customWidth="1"/>
    <col min="9474" max="9474" width="9.625" style="110" customWidth="1"/>
    <col min="9475" max="9476" width="8" style="110" customWidth="1"/>
    <col min="9477" max="9477" width="16.375" style="110" customWidth="1"/>
    <col min="9478" max="9478" width="15.625" style="110" customWidth="1"/>
    <col min="9479" max="9479" width="12.25" style="110" customWidth="1"/>
    <col min="9480" max="9480" width="7.75" style="110" customWidth="1"/>
    <col min="9481" max="9481" width="9.75" style="110" customWidth="1"/>
    <col min="9482" max="9482" width="5" style="110" customWidth="1"/>
    <col min="9483" max="9483" width="7.75" style="110" customWidth="1"/>
    <col min="9484" max="9484" width="14" style="110" customWidth="1"/>
    <col min="9485" max="9485" width="8.125" style="110" customWidth="1"/>
    <col min="9486" max="9486" width="11" style="110" customWidth="1"/>
    <col min="9487" max="9487" width="7.625" style="110" customWidth="1"/>
    <col min="9488" max="9488" width="9.125" style="110" customWidth="1"/>
    <col min="9489" max="9489" width="5.5" style="110" customWidth="1"/>
    <col min="9490" max="9728" width="5.5" style="110"/>
    <col min="9729" max="9729" width="4.375" style="110" customWidth="1"/>
    <col min="9730" max="9730" width="9.625" style="110" customWidth="1"/>
    <col min="9731" max="9732" width="8" style="110" customWidth="1"/>
    <col min="9733" max="9733" width="16.375" style="110" customWidth="1"/>
    <col min="9734" max="9734" width="15.625" style="110" customWidth="1"/>
    <col min="9735" max="9735" width="12.25" style="110" customWidth="1"/>
    <col min="9736" max="9736" width="7.75" style="110" customWidth="1"/>
    <col min="9737" max="9737" width="9.75" style="110" customWidth="1"/>
    <col min="9738" max="9738" width="5" style="110" customWidth="1"/>
    <col min="9739" max="9739" width="7.75" style="110" customWidth="1"/>
    <col min="9740" max="9740" width="14" style="110" customWidth="1"/>
    <col min="9741" max="9741" width="8.125" style="110" customWidth="1"/>
    <col min="9742" max="9742" width="11" style="110" customWidth="1"/>
    <col min="9743" max="9743" width="7.625" style="110" customWidth="1"/>
    <col min="9744" max="9744" width="9.125" style="110" customWidth="1"/>
    <col min="9745" max="9745" width="5.5" style="110" customWidth="1"/>
    <col min="9746" max="9984" width="5.5" style="110"/>
    <col min="9985" max="9985" width="4.375" style="110" customWidth="1"/>
    <col min="9986" max="9986" width="9.625" style="110" customWidth="1"/>
    <col min="9987" max="9988" width="8" style="110" customWidth="1"/>
    <col min="9989" max="9989" width="16.375" style="110" customWidth="1"/>
    <col min="9990" max="9990" width="15.625" style="110" customWidth="1"/>
    <col min="9991" max="9991" width="12.25" style="110" customWidth="1"/>
    <col min="9992" max="9992" width="7.75" style="110" customWidth="1"/>
    <col min="9993" max="9993" width="9.75" style="110" customWidth="1"/>
    <col min="9994" max="9994" width="5" style="110" customWidth="1"/>
    <col min="9995" max="9995" width="7.75" style="110" customWidth="1"/>
    <col min="9996" max="9996" width="14" style="110" customWidth="1"/>
    <col min="9997" max="9997" width="8.125" style="110" customWidth="1"/>
    <col min="9998" max="9998" width="11" style="110" customWidth="1"/>
    <col min="9999" max="9999" width="7.625" style="110" customWidth="1"/>
    <col min="10000" max="10000" width="9.125" style="110" customWidth="1"/>
    <col min="10001" max="10001" width="5.5" style="110" customWidth="1"/>
    <col min="10002" max="10240" width="5.5" style="110"/>
    <col min="10241" max="10241" width="4.375" style="110" customWidth="1"/>
    <col min="10242" max="10242" width="9.625" style="110" customWidth="1"/>
    <col min="10243" max="10244" width="8" style="110" customWidth="1"/>
    <col min="10245" max="10245" width="16.375" style="110" customWidth="1"/>
    <col min="10246" max="10246" width="15.625" style="110" customWidth="1"/>
    <col min="10247" max="10247" width="12.25" style="110" customWidth="1"/>
    <col min="10248" max="10248" width="7.75" style="110" customWidth="1"/>
    <col min="10249" max="10249" width="9.75" style="110" customWidth="1"/>
    <col min="10250" max="10250" width="5" style="110" customWidth="1"/>
    <col min="10251" max="10251" width="7.75" style="110" customWidth="1"/>
    <col min="10252" max="10252" width="14" style="110" customWidth="1"/>
    <col min="10253" max="10253" width="8.125" style="110" customWidth="1"/>
    <col min="10254" max="10254" width="11" style="110" customWidth="1"/>
    <col min="10255" max="10255" width="7.625" style="110" customWidth="1"/>
    <col min="10256" max="10256" width="9.125" style="110" customWidth="1"/>
    <col min="10257" max="10257" width="5.5" style="110" customWidth="1"/>
    <col min="10258" max="10496" width="5.5" style="110"/>
    <col min="10497" max="10497" width="4.375" style="110" customWidth="1"/>
    <col min="10498" max="10498" width="9.625" style="110" customWidth="1"/>
    <col min="10499" max="10500" width="8" style="110" customWidth="1"/>
    <col min="10501" max="10501" width="16.375" style="110" customWidth="1"/>
    <col min="10502" max="10502" width="15.625" style="110" customWidth="1"/>
    <col min="10503" max="10503" width="12.25" style="110" customWidth="1"/>
    <col min="10504" max="10504" width="7.75" style="110" customWidth="1"/>
    <col min="10505" max="10505" width="9.75" style="110" customWidth="1"/>
    <col min="10506" max="10506" width="5" style="110" customWidth="1"/>
    <col min="10507" max="10507" width="7.75" style="110" customWidth="1"/>
    <col min="10508" max="10508" width="14" style="110" customWidth="1"/>
    <col min="10509" max="10509" width="8.125" style="110" customWidth="1"/>
    <col min="10510" max="10510" width="11" style="110" customWidth="1"/>
    <col min="10511" max="10511" width="7.625" style="110" customWidth="1"/>
    <col min="10512" max="10512" width="9.125" style="110" customWidth="1"/>
    <col min="10513" max="10513" width="5.5" style="110" customWidth="1"/>
    <col min="10514" max="10752" width="5.5" style="110"/>
    <col min="10753" max="10753" width="4.375" style="110" customWidth="1"/>
    <col min="10754" max="10754" width="9.625" style="110" customWidth="1"/>
    <col min="10755" max="10756" width="8" style="110" customWidth="1"/>
    <col min="10757" max="10757" width="16.375" style="110" customWidth="1"/>
    <col min="10758" max="10758" width="15.625" style="110" customWidth="1"/>
    <col min="10759" max="10759" width="12.25" style="110" customWidth="1"/>
    <col min="10760" max="10760" width="7.75" style="110" customWidth="1"/>
    <col min="10761" max="10761" width="9.75" style="110" customWidth="1"/>
    <col min="10762" max="10762" width="5" style="110" customWidth="1"/>
    <col min="10763" max="10763" width="7.75" style="110" customWidth="1"/>
    <col min="10764" max="10764" width="14" style="110" customWidth="1"/>
    <col min="10765" max="10765" width="8.125" style="110" customWidth="1"/>
    <col min="10766" max="10766" width="11" style="110" customWidth="1"/>
    <col min="10767" max="10767" width="7.625" style="110" customWidth="1"/>
    <col min="10768" max="10768" width="9.125" style="110" customWidth="1"/>
    <col min="10769" max="10769" width="5.5" style="110" customWidth="1"/>
    <col min="10770" max="11008" width="5.5" style="110"/>
    <col min="11009" max="11009" width="4.375" style="110" customWidth="1"/>
    <col min="11010" max="11010" width="9.625" style="110" customWidth="1"/>
    <col min="11011" max="11012" width="8" style="110" customWidth="1"/>
    <col min="11013" max="11013" width="16.375" style="110" customWidth="1"/>
    <col min="11014" max="11014" width="15.625" style="110" customWidth="1"/>
    <col min="11015" max="11015" width="12.25" style="110" customWidth="1"/>
    <col min="11016" max="11016" width="7.75" style="110" customWidth="1"/>
    <col min="11017" max="11017" width="9.75" style="110" customWidth="1"/>
    <col min="11018" max="11018" width="5" style="110" customWidth="1"/>
    <col min="11019" max="11019" width="7.75" style="110" customWidth="1"/>
    <col min="11020" max="11020" width="14" style="110" customWidth="1"/>
    <col min="11021" max="11021" width="8.125" style="110" customWidth="1"/>
    <col min="11022" max="11022" width="11" style="110" customWidth="1"/>
    <col min="11023" max="11023" width="7.625" style="110" customWidth="1"/>
    <col min="11024" max="11024" width="9.125" style="110" customWidth="1"/>
    <col min="11025" max="11025" width="5.5" style="110" customWidth="1"/>
    <col min="11026" max="11264" width="5.5" style="110"/>
    <col min="11265" max="11265" width="4.375" style="110" customWidth="1"/>
    <col min="11266" max="11266" width="9.625" style="110" customWidth="1"/>
    <col min="11267" max="11268" width="8" style="110" customWidth="1"/>
    <col min="11269" max="11269" width="16.375" style="110" customWidth="1"/>
    <col min="11270" max="11270" width="15.625" style="110" customWidth="1"/>
    <col min="11271" max="11271" width="12.25" style="110" customWidth="1"/>
    <col min="11272" max="11272" width="7.75" style="110" customWidth="1"/>
    <col min="11273" max="11273" width="9.75" style="110" customWidth="1"/>
    <col min="11274" max="11274" width="5" style="110" customWidth="1"/>
    <col min="11275" max="11275" width="7.75" style="110" customWidth="1"/>
    <col min="11276" max="11276" width="14" style="110" customWidth="1"/>
    <col min="11277" max="11277" width="8.125" style="110" customWidth="1"/>
    <col min="11278" max="11278" width="11" style="110" customWidth="1"/>
    <col min="11279" max="11279" width="7.625" style="110" customWidth="1"/>
    <col min="11280" max="11280" width="9.125" style="110" customWidth="1"/>
    <col min="11281" max="11281" width="5.5" style="110" customWidth="1"/>
    <col min="11282" max="11520" width="5.5" style="110"/>
    <col min="11521" max="11521" width="4.375" style="110" customWidth="1"/>
    <col min="11522" max="11522" width="9.625" style="110" customWidth="1"/>
    <col min="11523" max="11524" width="8" style="110" customWidth="1"/>
    <col min="11525" max="11525" width="16.375" style="110" customWidth="1"/>
    <col min="11526" max="11526" width="15.625" style="110" customWidth="1"/>
    <col min="11527" max="11527" width="12.25" style="110" customWidth="1"/>
    <col min="11528" max="11528" width="7.75" style="110" customWidth="1"/>
    <col min="11529" max="11529" width="9.75" style="110" customWidth="1"/>
    <col min="11530" max="11530" width="5" style="110" customWidth="1"/>
    <col min="11531" max="11531" width="7.75" style="110" customWidth="1"/>
    <col min="11532" max="11532" width="14" style="110" customWidth="1"/>
    <col min="11533" max="11533" width="8.125" style="110" customWidth="1"/>
    <col min="11534" max="11534" width="11" style="110" customWidth="1"/>
    <col min="11535" max="11535" width="7.625" style="110" customWidth="1"/>
    <col min="11536" max="11536" width="9.125" style="110" customWidth="1"/>
    <col min="11537" max="11537" width="5.5" style="110" customWidth="1"/>
    <col min="11538" max="11776" width="5.5" style="110"/>
    <col min="11777" max="11777" width="4.375" style="110" customWidth="1"/>
    <col min="11778" max="11778" width="9.625" style="110" customWidth="1"/>
    <col min="11779" max="11780" width="8" style="110" customWidth="1"/>
    <col min="11781" max="11781" width="16.375" style="110" customWidth="1"/>
    <col min="11782" max="11782" width="15.625" style="110" customWidth="1"/>
    <col min="11783" max="11783" width="12.25" style="110" customWidth="1"/>
    <col min="11784" max="11784" width="7.75" style="110" customWidth="1"/>
    <col min="11785" max="11785" width="9.75" style="110" customWidth="1"/>
    <col min="11786" max="11786" width="5" style="110" customWidth="1"/>
    <col min="11787" max="11787" width="7.75" style="110" customWidth="1"/>
    <col min="11788" max="11788" width="14" style="110" customWidth="1"/>
    <col min="11789" max="11789" width="8.125" style="110" customWidth="1"/>
    <col min="11790" max="11790" width="11" style="110" customWidth="1"/>
    <col min="11791" max="11791" width="7.625" style="110" customWidth="1"/>
    <col min="11792" max="11792" width="9.125" style="110" customWidth="1"/>
    <col min="11793" max="11793" width="5.5" style="110" customWidth="1"/>
    <col min="11794" max="12032" width="5.5" style="110"/>
    <col min="12033" max="12033" width="4.375" style="110" customWidth="1"/>
    <col min="12034" max="12034" width="9.625" style="110" customWidth="1"/>
    <col min="12035" max="12036" width="8" style="110" customWidth="1"/>
    <col min="12037" max="12037" width="16.375" style="110" customWidth="1"/>
    <col min="12038" max="12038" width="15.625" style="110" customWidth="1"/>
    <col min="12039" max="12039" width="12.25" style="110" customWidth="1"/>
    <col min="12040" max="12040" width="7.75" style="110" customWidth="1"/>
    <col min="12041" max="12041" width="9.75" style="110" customWidth="1"/>
    <col min="12042" max="12042" width="5" style="110" customWidth="1"/>
    <col min="12043" max="12043" width="7.75" style="110" customWidth="1"/>
    <col min="12044" max="12044" width="14" style="110" customWidth="1"/>
    <col min="12045" max="12045" width="8.125" style="110" customWidth="1"/>
    <col min="12046" max="12046" width="11" style="110" customWidth="1"/>
    <col min="12047" max="12047" width="7.625" style="110" customWidth="1"/>
    <col min="12048" max="12048" width="9.125" style="110" customWidth="1"/>
    <col min="12049" max="12049" width="5.5" style="110" customWidth="1"/>
    <col min="12050" max="12288" width="5.5" style="110"/>
    <col min="12289" max="12289" width="4.375" style="110" customWidth="1"/>
    <col min="12290" max="12290" width="9.625" style="110" customWidth="1"/>
    <col min="12291" max="12292" width="8" style="110" customWidth="1"/>
    <col min="12293" max="12293" width="16.375" style="110" customWidth="1"/>
    <col min="12294" max="12294" width="15.625" style="110" customWidth="1"/>
    <col min="12295" max="12295" width="12.25" style="110" customWidth="1"/>
    <col min="12296" max="12296" width="7.75" style="110" customWidth="1"/>
    <col min="12297" max="12297" width="9.75" style="110" customWidth="1"/>
    <col min="12298" max="12298" width="5" style="110" customWidth="1"/>
    <col min="12299" max="12299" width="7.75" style="110" customWidth="1"/>
    <col min="12300" max="12300" width="14" style="110" customWidth="1"/>
    <col min="12301" max="12301" width="8.125" style="110" customWidth="1"/>
    <col min="12302" max="12302" width="11" style="110" customWidth="1"/>
    <col min="12303" max="12303" width="7.625" style="110" customWidth="1"/>
    <col min="12304" max="12304" width="9.125" style="110" customWidth="1"/>
    <col min="12305" max="12305" width="5.5" style="110" customWidth="1"/>
    <col min="12306" max="12544" width="5.5" style="110"/>
    <col min="12545" max="12545" width="4.375" style="110" customWidth="1"/>
    <col min="12546" max="12546" width="9.625" style="110" customWidth="1"/>
    <col min="12547" max="12548" width="8" style="110" customWidth="1"/>
    <col min="12549" max="12549" width="16.375" style="110" customWidth="1"/>
    <col min="12550" max="12550" width="15.625" style="110" customWidth="1"/>
    <col min="12551" max="12551" width="12.25" style="110" customWidth="1"/>
    <col min="12552" max="12552" width="7.75" style="110" customWidth="1"/>
    <col min="12553" max="12553" width="9.75" style="110" customWidth="1"/>
    <col min="12554" max="12554" width="5" style="110" customWidth="1"/>
    <col min="12555" max="12555" width="7.75" style="110" customWidth="1"/>
    <col min="12556" max="12556" width="14" style="110" customWidth="1"/>
    <col min="12557" max="12557" width="8.125" style="110" customWidth="1"/>
    <col min="12558" max="12558" width="11" style="110" customWidth="1"/>
    <col min="12559" max="12559" width="7.625" style="110" customWidth="1"/>
    <col min="12560" max="12560" width="9.125" style="110" customWidth="1"/>
    <col min="12561" max="12561" width="5.5" style="110" customWidth="1"/>
    <col min="12562" max="12800" width="5.5" style="110"/>
    <col min="12801" max="12801" width="4.375" style="110" customWidth="1"/>
    <col min="12802" max="12802" width="9.625" style="110" customWidth="1"/>
    <col min="12803" max="12804" width="8" style="110" customWidth="1"/>
    <col min="12805" max="12805" width="16.375" style="110" customWidth="1"/>
    <col min="12806" max="12806" width="15.625" style="110" customWidth="1"/>
    <col min="12807" max="12807" width="12.25" style="110" customWidth="1"/>
    <col min="12808" max="12808" width="7.75" style="110" customWidth="1"/>
    <col min="12809" max="12809" width="9.75" style="110" customWidth="1"/>
    <col min="12810" max="12810" width="5" style="110" customWidth="1"/>
    <col min="12811" max="12811" width="7.75" style="110" customWidth="1"/>
    <col min="12812" max="12812" width="14" style="110" customWidth="1"/>
    <col min="12813" max="12813" width="8.125" style="110" customWidth="1"/>
    <col min="12814" max="12814" width="11" style="110" customWidth="1"/>
    <col min="12815" max="12815" width="7.625" style="110" customWidth="1"/>
    <col min="12816" max="12816" width="9.125" style="110" customWidth="1"/>
    <col min="12817" max="12817" width="5.5" style="110" customWidth="1"/>
    <col min="12818" max="13056" width="5.5" style="110"/>
    <col min="13057" max="13057" width="4.375" style="110" customWidth="1"/>
    <col min="13058" max="13058" width="9.625" style="110" customWidth="1"/>
    <col min="13059" max="13060" width="8" style="110" customWidth="1"/>
    <col min="13061" max="13061" width="16.375" style="110" customWidth="1"/>
    <col min="13062" max="13062" width="15.625" style="110" customWidth="1"/>
    <col min="13063" max="13063" width="12.25" style="110" customWidth="1"/>
    <col min="13064" max="13064" width="7.75" style="110" customWidth="1"/>
    <col min="13065" max="13065" width="9.75" style="110" customWidth="1"/>
    <col min="13066" max="13066" width="5" style="110" customWidth="1"/>
    <col min="13067" max="13067" width="7.75" style="110" customWidth="1"/>
    <col min="13068" max="13068" width="14" style="110" customWidth="1"/>
    <col min="13069" max="13069" width="8.125" style="110" customWidth="1"/>
    <col min="13070" max="13070" width="11" style="110" customWidth="1"/>
    <col min="13071" max="13071" width="7.625" style="110" customWidth="1"/>
    <col min="13072" max="13072" width="9.125" style="110" customWidth="1"/>
    <col min="13073" max="13073" width="5.5" style="110" customWidth="1"/>
    <col min="13074" max="13312" width="5.5" style="110"/>
    <col min="13313" max="13313" width="4.375" style="110" customWidth="1"/>
    <col min="13314" max="13314" width="9.625" style="110" customWidth="1"/>
    <col min="13315" max="13316" width="8" style="110" customWidth="1"/>
    <col min="13317" max="13317" width="16.375" style="110" customWidth="1"/>
    <col min="13318" max="13318" width="15.625" style="110" customWidth="1"/>
    <col min="13319" max="13319" width="12.25" style="110" customWidth="1"/>
    <col min="13320" max="13320" width="7.75" style="110" customWidth="1"/>
    <col min="13321" max="13321" width="9.75" style="110" customWidth="1"/>
    <col min="13322" max="13322" width="5" style="110" customWidth="1"/>
    <col min="13323" max="13323" width="7.75" style="110" customWidth="1"/>
    <col min="13324" max="13324" width="14" style="110" customWidth="1"/>
    <col min="13325" max="13325" width="8.125" style="110" customWidth="1"/>
    <col min="13326" max="13326" width="11" style="110" customWidth="1"/>
    <col min="13327" max="13327" width="7.625" style="110" customWidth="1"/>
    <col min="13328" max="13328" width="9.125" style="110" customWidth="1"/>
    <col min="13329" max="13329" width="5.5" style="110" customWidth="1"/>
    <col min="13330" max="13568" width="5.5" style="110"/>
    <col min="13569" max="13569" width="4.375" style="110" customWidth="1"/>
    <col min="13570" max="13570" width="9.625" style="110" customWidth="1"/>
    <col min="13571" max="13572" width="8" style="110" customWidth="1"/>
    <col min="13573" max="13573" width="16.375" style="110" customWidth="1"/>
    <col min="13574" max="13574" width="15.625" style="110" customWidth="1"/>
    <col min="13575" max="13575" width="12.25" style="110" customWidth="1"/>
    <col min="13576" max="13576" width="7.75" style="110" customWidth="1"/>
    <col min="13577" max="13577" width="9.75" style="110" customWidth="1"/>
    <col min="13578" max="13578" width="5" style="110" customWidth="1"/>
    <col min="13579" max="13579" width="7.75" style="110" customWidth="1"/>
    <col min="13580" max="13580" width="14" style="110" customWidth="1"/>
    <col min="13581" max="13581" width="8.125" style="110" customWidth="1"/>
    <col min="13582" max="13582" width="11" style="110" customWidth="1"/>
    <col min="13583" max="13583" width="7.625" style="110" customWidth="1"/>
    <col min="13584" max="13584" width="9.125" style="110" customWidth="1"/>
    <col min="13585" max="13585" width="5.5" style="110" customWidth="1"/>
    <col min="13586" max="13824" width="5.5" style="110"/>
    <col min="13825" max="13825" width="4.375" style="110" customWidth="1"/>
    <col min="13826" max="13826" width="9.625" style="110" customWidth="1"/>
    <col min="13827" max="13828" width="8" style="110" customWidth="1"/>
    <col min="13829" max="13829" width="16.375" style="110" customWidth="1"/>
    <col min="13830" max="13830" width="15.625" style="110" customWidth="1"/>
    <col min="13831" max="13831" width="12.25" style="110" customWidth="1"/>
    <col min="13832" max="13832" width="7.75" style="110" customWidth="1"/>
    <col min="13833" max="13833" width="9.75" style="110" customWidth="1"/>
    <col min="13834" max="13834" width="5" style="110" customWidth="1"/>
    <col min="13835" max="13835" width="7.75" style="110" customWidth="1"/>
    <col min="13836" max="13836" width="14" style="110" customWidth="1"/>
    <col min="13837" max="13837" width="8.125" style="110" customWidth="1"/>
    <col min="13838" max="13838" width="11" style="110" customWidth="1"/>
    <col min="13839" max="13839" width="7.625" style="110" customWidth="1"/>
    <col min="13840" max="13840" width="9.125" style="110" customWidth="1"/>
    <col min="13841" max="13841" width="5.5" style="110" customWidth="1"/>
    <col min="13842" max="14080" width="5.5" style="110"/>
    <col min="14081" max="14081" width="4.375" style="110" customWidth="1"/>
    <col min="14082" max="14082" width="9.625" style="110" customWidth="1"/>
    <col min="14083" max="14084" width="8" style="110" customWidth="1"/>
    <col min="14085" max="14085" width="16.375" style="110" customWidth="1"/>
    <col min="14086" max="14086" width="15.625" style="110" customWidth="1"/>
    <col min="14087" max="14087" width="12.25" style="110" customWidth="1"/>
    <col min="14088" max="14088" width="7.75" style="110" customWidth="1"/>
    <col min="14089" max="14089" width="9.75" style="110" customWidth="1"/>
    <col min="14090" max="14090" width="5" style="110" customWidth="1"/>
    <col min="14091" max="14091" width="7.75" style="110" customWidth="1"/>
    <col min="14092" max="14092" width="14" style="110" customWidth="1"/>
    <col min="14093" max="14093" width="8.125" style="110" customWidth="1"/>
    <col min="14094" max="14094" width="11" style="110" customWidth="1"/>
    <col min="14095" max="14095" width="7.625" style="110" customWidth="1"/>
    <col min="14096" max="14096" width="9.125" style="110" customWidth="1"/>
    <col min="14097" max="14097" width="5.5" style="110" customWidth="1"/>
    <col min="14098" max="14336" width="5.5" style="110"/>
    <col min="14337" max="14337" width="4.375" style="110" customWidth="1"/>
    <col min="14338" max="14338" width="9.625" style="110" customWidth="1"/>
    <col min="14339" max="14340" width="8" style="110" customWidth="1"/>
    <col min="14341" max="14341" width="16.375" style="110" customWidth="1"/>
    <col min="14342" max="14342" width="15.625" style="110" customWidth="1"/>
    <col min="14343" max="14343" width="12.25" style="110" customWidth="1"/>
    <col min="14344" max="14344" width="7.75" style="110" customWidth="1"/>
    <col min="14345" max="14345" width="9.75" style="110" customWidth="1"/>
    <col min="14346" max="14346" width="5" style="110" customWidth="1"/>
    <col min="14347" max="14347" width="7.75" style="110" customWidth="1"/>
    <col min="14348" max="14348" width="14" style="110" customWidth="1"/>
    <col min="14349" max="14349" width="8.125" style="110" customWidth="1"/>
    <col min="14350" max="14350" width="11" style="110" customWidth="1"/>
    <col min="14351" max="14351" width="7.625" style="110" customWidth="1"/>
    <col min="14352" max="14352" width="9.125" style="110" customWidth="1"/>
    <col min="14353" max="14353" width="5.5" style="110" customWidth="1"/>
    <col min="14354" max="14592" width="5.5" style="110"/>
    <col min="14593" max="14593" width="4.375" style="110" customWidth="1"/>
    <col min="14594" max="14594" width="9.625" style="110" customWidth="1"/>
    <col min="14595" max="14596" width="8" style="110" customWidth="1"/>
    <col min="14597" max="14597" width="16.375" style="110" customWidth="1"/>
    <col min="14598" max="14598" width="15.625" style="110" customWidth="1"/>
    <col min="14599" max="14599" width="12.25" style="110" customWidth="1"/>
    <col min="14600" max="14600" width="7.75" style="110" customWidth="1"/>
    <col min="14601" max="14601" width="9.75" style="110" customWidth="1"/>
    <col min="14602" max="14602" width="5" style="110" customWidth="1"/>
    <col min="14603" max="14603" width="7.75" style="110" customWidth="1"/>
    <col min="14604" max="14604" width="14" style="110" customWidth="1"/>
    <col min="14605" max="14605" width="8.125" style="110" customWidth="1"/>
    <col min="14606" max="14606" width="11" style="110" customWidth="1"/>
    <col min="14607" max="14607" width="7.625" style="110" customWidth="1"/>
    <col min="14608" max="14608" width="9.125" style="110" customWidth="1"/>
    <col min="14609" max="14609" width="5.5" style="110" customWidth="1"/>
    <col min="14610" max="14848" width="5.5" style="110"/>
    <col min="14849" max="14849" width="4.375" style="110" customWidth="1"/>
    <col min="14850" max="14850" width="9.625" style="110" customWidth="1"/>
    <col min="14851" max="14852" width="8" style="110" customWidth="1"/>
    <col min="14853" max="14853" width="16.375" style="110" customWidth="1"/>
    <col min="14854" max="14854" width="15.625" style="110" customWidth="1"/>
    <col min="14855" max="14855" width="12.25" style="110" customWidth="1"/>
    <col min="14856" max="14856" width="7.75" style="110" customWidth="1"/>
    <col min="14857" max="14857" width="9.75" style="110" customWidth="1"/>
    <col min="14858" max="14858" width="5" style="110" customWidth="1"/>
    <col min="14859" max="14859" width="7.75" style="110" customWidth="1"/>
    <col min="14860" max="14860" width="14" style="110" customWidth="1"/>
    <col min="14861" max="14861" width="8.125" style="110" customWidth="1"/>
    <col min="14862" max="14862" width="11" style="110" customWidth="1"/>
    <col min="14863" max="14863" width="7.625" style="110" customWidth="1"/>
    <col min="14864" max="14864" width="9.125" style="110" customWidth="1"/>
    <col min="14865" max="14865" width="5.5" style="110" customWidth="1"/>
    <col min="14866" max="15104" width="5.5" style="110"/>
    <col min="15105" max="15105" width="4.375" style="110" customWidth="1"/>
    <col min="15106" max="15106" width="9.625" style="110" customWidth="1"/>
    <col min="15107" max="15108" width="8" style="110" customWidth="1"/>
    <col min="15109" max="15109" width="16.375" style="110" customWidth="1"/>
    <col min="15110" max="15110" width="15.625" style="110" customWidth="1"/>
    <col min="15111" max="15111" width="12.25" style="110" customWidth="1"/>
    <col min="15112" max="15112" width="7.75" style="110" customWidth="1"/>
    <col min="15113" max="15113" width="9.75" style="110" customWidth="1"/>
    <col min="15114" max="15114" width="5" style="110" customWidth="1"/>
    <col min="15115" max="15115" width="7.75" style="110" customWidth="1"/>
    <col min="15116" max="15116" width="14" style="110" customWidth="1"/>
    <col min="15117" max="15117" width="8.125" style="110" customWidth="1"/>
    <col min="15118" max="15118" width="11" style="110" customWidth="1"/>
    <col min="15119" max="15119" width="7.625" style="110" customWidth="1"/>
    <col min="15120" max="15120" width="9.125" style="110" customWidth="1"/>
    <col min="15121" max="15121" width="5.5" style="110" customWidth="1"/>
    <col min="15122" max="15360" width="5.5" style="110"/>
    <col min="15361" max="15361" width="4.375" style="110" customWidth="1"/>
    <col min="15362" max="15362" width="9.625" style="110" customWidth="1"/>
    <col min="15363" max="15364" width="8" style="110" customWidth="1"/>
    <col min="15365" max="15365" width="16.375" style="110" customWidth="1"/>
    <col min="15366" max="15366" width="15.625" style="110" customWidth="1"/>
    <col min="15367" max="15367" width="12.25" style="110" customWidth="1"/>
    <col min="15368" max="15368" width="7.75" style="110" customWidth="1"/>
    <col min="15369" max="15369" width="9.75" style="110" customWidth="1"/>
    <col min="15370" max="15370" width="5" style="110" customWidth="1"/>
    <col min="15371" max="15371" width="7.75" style="110" customWidth="1"/>
    <col min="15372" max="15372" width="14" style="110" customWidth="1"/>
    <col min="15373" max="15373" width="8.125" style="110" customWidth="1"/>
    <col min="15374" max="15374" width="11" style="110" customWidth="1"/>
    <col min="15375" max="15375" width="7.625" style="110" customWidth="1"/>
    <col min="15376" max="15376" width="9.125" style="110" customWidth="1"/>
    <col min="15377" max="15377" width="5.5" style="110" customWidth="1"/>
    <col min="15378" max="15616" width="5.5" style="110"/>
    <col min="15617" max="15617" width="4.375" style="110" customWidth="1"/>
    <col min="15618" max="15618" width="9.625" style="110" customWidth="1"/>
    <col min="15619" max="15620" width="8" style="110" customWidth="1"/>
    <col min="15621" max="15621" width="16.375" style="110" customWidth="1"/>
    <col min="15622" max="15622" width="15.625" style="110" customWidth="1"/>
    <col min="15623" max="15623" width="12.25" style="110" customWidth="1"/>
    <col min="15624" max="15624" width="7.75" style="110" customWidth="1"/>
    <col min="15625" max="15625" width="9.75" style="110" customWidth="1"/>
    <col min="15626" max="15626" width="5" style="110" customWidth="1"/>
    <col min="15627" max="15627" width="7.75" style="110" customWidth="1"/>
    <col min="15628" max="15628" width="14" style="110" customWidth="1"/>
    <col min="15629" max="15629" width="8.125" style="110" customWidth="1"/>
    <col min="15630" max="15630" width="11" style="110" customWidth="1"/>
    <col min="15631" max="15631" width="7.625" style="110" customWidth="1"/>
    <col min="15632" max="15632" width="9.125" style="110" customWidth="1"/>
    <col min="15633" max="15633" width="5.5" style="110" customWidth="1"/>
    <col min="15634" max="15872" width="5.5" style="110"/>
    <col min="15873" max="15873" width="4.375" style="110" customWidth="1"/>
    <col min="15874" max="15874" width="9.625" style="110" customWidth="1"/>
    <col min="15875" max="15876" width="8" style="110" customWidth="1"/>
    <col min="15877" max="15877" width="16.375" style="110" customWidth="1"/>
    <col min="15878" max="15878" width="15.625" style="110" customWidth="1"/>
    <col min="15879" max="15879" width="12.25" style="110" customWidth="1"/>
    <col min="15880" max="15880" width="7.75" style="110" customWidth="1"/>
    <col min="15881" max="15881" width="9.75" style="110" customWidth="1"/>
    <col min="15882" max="15882" width="5" style="110" customWidth="1"/>
    <col min="15883" max="15883" width="7.75" style="110" customWidth="1"/>
    <col min="15884" max="15884" width="14" style="110" customWidth="1"/>
    <col min="15885" max="15885" width="8.125" style="110" customWidth="1"/>
    <col min="15886" max="15886" width="11" style="110" customWidth="1"/>
    <col min="15887" max="15887" width="7.625" style="110" customWidth="1"/>
    <col min="15888" max="15888" width="9.125" style="110" customWidth="1"/>
    <col min="15889" max="15889" width="5.5" style="110" customWidth="1"/>
    <col min="15890" max="16128" width="5.5" style="110"/>
    <col min="16129" max="16129" width="4.375" style="110" customWidth="1"/>
    <col min="16130" max="16130" width="9.625" style="110" customWidth="1"/>
    <col min="16131" max="16132" width="8" style="110" customWidth="1"/>
    <col min="16133" max="16133" width="16.375" style="110" customWidth="1"/>
    <col min="16134" max="16134" width="15.625" style="110" customWidth="1"/>
    <col min="16135" max="16135" width="12.25" style="110" customWidth="1"/>
    <col min="16136" max="16136" width="7.75" style="110" customWidth="1"/>
    <col min="16137" max="16137" width="9.75" style="110" customWidth="1"/>
    <col min="16138" max="16138" width="5" style="110" customWidth="1"/>
    <col min="16139" max="16139" width="7.75" style="110" customWidth="1"/>
    <col min="16140" max="16140" width="14" style="110" customWidth="1"/>
    <col min="16141" max="16141" width="8.125" style="110" customWidth="1"/>
    <col min="16142" max="16142" width="11" style="110" customWidth="1"/>
    <col min="16143" max="16143" width="7.625" style="110" customWidth="1"/>
    <col min="16144" max="16144" width="9.125" style="110" customWidth="1"/>
    <col min="16145" max="16145" width="5.5" style="110" customWidth="1"/>
    <col min="16146" max="16384" width="5.5" style="110"/>
  </cols>
  <sheetData>
    <row r="1" spans="1:17" s="1" customFormat="1" ht="13.5">
      <c r="A1" s="2"/>
      <c r="C1" s="3"/>
      <c r="P1" s="198" t="s">
        <v>206</v>
      </c>
      <c r="Q1" s="198"/>
    </row>
    <row r="2" spans="1:17" s="1" customFormat="1" ht="22.5">
      <c r="A2" s="199" t="s">
        <v>207</v>
      </c>
      <c r="B2" s="199"/>
      <c r="C2" s="200"/>
      <c r="D2" s="199"/>
      <c r="E2" s="199"/>
      <c r="F2" s="199"/>
      <c r="G2" s="199"/>
      <c r="H2" s="199"/>
      <c r="I2" s="199"/>
      <c r="J2" s="199"/>
      <c r="K2" s="199"/>
      <c r="L2" s="199"/>
      <c r="M2" s="199"/>
      <c r="N2" s="199"/>
      <c r="O2" s="199"/>
      <c r="P2" s="199"/>
      <c r="Q2" s="199"/>
    </row>
    <row r="3" spans="1:17" s="1" customFormat="1" ht="12">
      <c r="A3" s="201" t="s">
        <v>369</v>
      </c>
      <c r="B3" s="201"/>
      <c r="C3" s="202"/>
      <c r="D3" s="201"/>
      <c r="E3" s="201"/>
      <c r="F3" s="4"/>
      <c r="G3" s="4"/>
      <c r="H3" s="4"/>
      <c r="I3" s="4"/>
      <c r="J3" s="4"/>
      <c r="K3" s="4"/>
      <c r="L3" s="4"/>
      <c r="M3" s="4"/>
      <c r="N3" s="4"/>
      <c r="O3" s="4"/>
      <c r="P3" s="4" t="s">
        <v>208</v>
      </c>
      <c r="Q3" s="4"/>
    </row>
    <row r="4" spans="1:17" s="111" customFormat="1" ht="26.25" customHeight="1">
      <c r="A4" s="197" t="s">
        <v>160</v>
      </c>
      <c r="B4" s="197" t="s">
        <v>209</v>
      </c>
      <c r="C4" s="197" t="s">
        <v>210</v>
      </c>
      <c r="D4" s="197"/>
      <c r="E4" s="197" t="s">
        <v>211</v>
      </c>
      <c r="F4" s="194" t="s">
        <v>212</v>
      </c>
      <c r="G4" s="195"/>
      <c r="H4" s="195"/>
      <c r="I4" s="195"/>
      <c r="J4" s="195"/>
      <c r="K4" s="195"/>
      <c r="L4" s="195"/>
      <c r="M4" s="195"/>
      <c r="N4" s="195"/>
      <c r="O4" s="195"/>
      <c r="P4" s="195"/>
      <c r="Q4" s="196"/>
    </row>
    <row r="5" spans="1:17" s="111" customFormat="1" ht="16.5" customHeight="1">
      <c r="A5" s="197"/>
      <c r="B5" s="197"/>
      <c r="C5" s="203" t="s">
        <v>213</v>
      </c>
      <c r="D5" s="197" t="s">
        <v>214</v>
      </c>
      <c r="E5" s="197"/>
      <c r="F5" s="194" t="s">
        <v>215</v>
      </c>
      <c r="G5" s="195"/>
      <c r="H5" s="195"/>
      <c r="I5" s="195"/>
      <c r="J5" s="196"/>
      <c r="K5" s="194" t="s">
        <v>216</v>
      </c>
      <c r="L5" s="195"/>
      <c r="M5" s="195"/>
      <c r="N5" s="195"/>
      <c r="O5" s="196"/>
      <c r="P5" s="194" t="s">
        <v>204</v>
      </c>
      <c r="Q5" s="197" t="s">
        <v>217</v>
      </c>
    </row>
    <row r="6" spans="1:17" s="111" customFormat="1" ht="30" customHeight="1">
      <c r="A6" s="197"/>
      <c r="B6" s="197"/>
      <c r="C6" s="204"/>
      <c r="D6" s="197"/>
      <c r="E6" s="197"/>
      <c r="F6" s="112" t="s">
        <v>195</v>
      </c>
      <c r="G6" s="112" t="s">
        <v>196</v>
      </c>
      <c r="H6" s="112" t="s">
        <v>197</v>
      </c>
      <c r="I6" s="112" t="s">
        <v>198</v>
      </c>
      <c r="J6" s="112" t="s">
        <v>218</v>
      </c>
      <c r="K6" s="112" t="s">
        <v>219</v>
      </c>
      <c r="L6" s="112" t="s">
        <v>220</v>
      </c>
      <c r="M6" s="112" t="s">
        <v>221</v>
      </c>
      <c r="N6" s="112" t="s">
        <v>222</v>
      </c>
      <c r="O6" s="112" t="s">
        <v>223</v>
      </c>
      <c r="P6" s="194"/>
      <c r="Q6" s="197"/>
    </row>
    <row r="7" spans="1:17" ht="189.95" customHeight="1">
      <c r="A7" s="108" t="s">
        <v>224</v>
      </c>
      <c r="B7" s="108" t="s">
        <v>225</v>
      </c>
      <c r="C7" s="126">
        <v>3.08</v>
      </c>
      <c r="D7" s="106"/>
      <c r="E7" s="105" t="s">
        <v>350</v>
      </c>
      <c r="F7" s="105" t="s">
        <v>351</v>
      </c>
      <c r="G7" s="105" t="s">
        <v>226</v>
      </c>
      <c r="H7" s="105" t="s">
        <v>227</v>
      </c>
      <c r="I7" s="105" t="s">
        <v>356</v>
      </c>
      <c r="J7" s="105"/>
      <c r="K7" s="105"/>
      <c r="L7" s="105" t="s">
        <v>228</v>
      </c>
      <c r="M7" s="105"/>
      <c r="N7" s="105" t="s">
        <v>229</v>
      </c>
      <c r="O7" s="105"/>
      <c r="P7" s="107" t="s">
        <v>230</v>
      </c>
      <c r="Q7" s="105"/>
    </row>
    <row r="8" spans="1:17" ht="189.95" customHeight="1">
      <c r="A8" s="108" t="s">
        <v>231</v>
      </c>
      <c r="B8" s="108" t="s">
        <v>349</v>
      </c>
      <c r="C8" s="126">
        <v>15.34</v>
      </c>
      <c r="D8" s="109"/>
      <c r="E8" s="107" t="s">
        <v>352</v>
      </c>
      <c r="F8" s="107" t="s">
        <v>353</v>
      </c>
      <c r="G8" s="105" t="s">
        <v>354</v>
      </c>
      <c r="H8" s="105" t="s">
        <v>227</v>
      </c>
      <c r="I8" s="105" t="s">
        <v>355</v>
      </c>
      <c r="J8" s="105"/>
      <c r="K8" s="105"/>
      <c r="L8" s="107" t="s">
        <v>232</v>
      </c>
      <c r="M8" s="105"/>
      <c r="N8" s="107" t="s">
        <v>233</v>
      </c>
      <c r="O8" s="105"/>
      <c r="P8" s="107" t="s">
        <v>230</v>
      </c>
      <c r="Q8" s="105"/>
    </row>
  </sheetData>
  <mergeCells count="14">
    <mergeCell ref="K5:O5"/>
    <mergeCell ref="P5:P6"/>
    <mergeCell ref="Q5:Q6"/>
    <mergeCell ref="P1:Q1"/>
    <mergeCell ref="A2:Q2"/>
    <mergeCell ref="A3:E3"/>
    <mergeCell ref="A4:A6"/>
    <mergeCell ref="B4:B6"/>
    <mergeCell ref="C4:D4"/>
    <mergeCell ref="E4:E6"/>
    <mergeCell ref="F4:Q4"/>
    <mergeCell ref="C5:C6"/>
    <mergeCell ref="D5:D6"/>
    <mergeCell ref="F5:J5"/>
  </mergeCells>
  <phoneticPr fontId="30" type="noConversion"/>
  <pageMargins left="0.49" right="0.31496062992126" top="0.86614173228346403" bottom="0.59055118110236204" header="0.511811023622047" footer="0.32"/>
  <pageSetup paperSize="9" scale="88" fitToHeight="2"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4</vt:i4>
      </vt:variant>
    </vt:vector>
  </HeadingPairs>
  <TitlesOfParts>
    <vt:vector size="20" baseType="lpstr">
      <vt:lpstr>封面 </vt:lpstr>
      <vt:lpstr>1</vt:lpstr>
      <vt:lpstr>1-1</vt:lpstr>
      <vt:lpstr>1-2</vt:lpstr>
      <vt:lpstr>2</vt:lpstr>
      <vt:lpstr>2-1</vt:lpstr>
      <vt:lpstr>3</vt:lpstr>
      <vt:lpstr>3-1</vt:lpstr>
      <vt:lpstr>3-2</vt:lpstr>
      <vt:lpstr>3-3</vt:lpstr>
      <vt:lpstr>4</vt:lpstr>
      <vt:lpstr>4-1</vt:lpstr>
      <vt:lpstr>5</vt:lpstr>
      <vt:lpstr>6</vt:lpstr>
      <vt:lpstr>7</vt:lpstr>
      <vt:lpstr>8</vt:lpstr>
      <vt:lpstr>'1'!Print_Area</vt:lpstr>
      <vt:lpstr>'1-2'!Print_Area</vt:lpstr>
      <vt:lpstr>'封面 '!Print_Area</vt:lpstr>
      <vt:lpstr>'8'!Print_Titles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Q</cp:lastModifiedBy>
  <cp:lastPrinted>2022-04-21T07:25:24Z</cp:lastPrinted>
  <dcterms:created xsi:type="dcterms:W3CDTF">2022-03-04T19:28:00Z</dcterms:created>
  <dcterms:modified xsi:type="dcterms:W3CDTF">2023-09-21T02:44:15Z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